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ljos\SynologyDrive\Stranke\EF\JN obnova referata\Popis del-sklop 1\"/>
    </mc:Choice>
  </mc:AlternateContent>
  <xr:revisionPtr revIDLastSave="0" documentId="13_ncr:1_{1053373D-6C08-4424-9414-C693DD5F078B}" xr6:coauthVersionLast="47" xr6:coauthVersionMax="47" xr10:uidLastSave="{00000000-0000-0000-0000-000000000000}"/>
  <bookViews>
    <workbookView xWindow="30" yWindow="225" windowWidth="28800" windowHeight="15480" tabRatio="779" activeTab="3" xr2:uid="{00000000-000D-0000-FFFF-FFFF00000000}"/>
  </bookViews>
  <sheets>
    <sheet name="NASLOVNA" sheetId="19" r:id="rId1"/>
    <sheet name="REKAPITULACIJA" sheetId="1" r:id="rId2"/>
    <sheet name="SPLOŠNA DOLOČILA" sheetId="20" r:id="rId3"/>
    <sheet name="GRADBENA DELA" sheetId="2" r:id="rId4"/>
    <sheet name="OBRTNIŠKA DELA" sheetId="13" r:id="rId5"/>
    <sheet name="List1" sheetId="21" r:id="rId6"/>
  </sheets>
  <definedNames>
    <definedName name="__xlfn_SINGLE">NA()</definedName>
    <definedName name="Excel_BuiltIn_Print_Area" localSheetId="3">'GRADBENA DELA'!$A$1:$F$418</definedName>
    <definedName name="Excel_BuiltIn_Print_Area" localSheetId="4">'OBRTNIŠKA DELA'!$A$1:$F$103</definedName>
    <definedName name="Excel_BuiltIn_Print_Area" localSheetId="1">REKAPITULACIJA!$A$1:$F$30</definedName>
    <definedName name="_xlnm.Print_Area" localSheetId="3">'GRADBENA DELA'!$A$1:$F$418</definedName>
    <definedName name="_xlnm.Print_Area" localSheetId="4">'OBRTNIŠKA DELA'!$A$1:$F$367</definedName>
    <definedName name="_xlnm.Print_Area" localSheetId="1">REKAPITULACIJA!$A$1:$F$30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1" i="13" l="1"/>
  <c r="F407" i="2"/>
  <c r="F405" i="2"/>
  <c r="F400" i="2"/>
  <c r="F401" i="2"/>
  <c r="F402" i="2"/>
  <c r="F397" i="2"/>
  <c r="F298" i="13"/>
  <c r="F376" i="2"/>
  <c r="F375" i="2"/>
  <c r="F339" i="13"/>
  <c r="F190" i="13"/>
  <c r="F194" i="13"/>
  <c r="F19" i="1"/>
  <c r="F395" i="2"/>
  <c r="F393" i="2"/>
  <c r="F391" i="2"/>
  <c r="F131" i="2"/>
  <c r="F129" i="2"/>
  <c r="F143" i="13"/>
  <c r="F76" i="13"/>
  <c r="F365" i="13"/>
  <c r="F363" i="13"/>
  <c r="F355" i="13"/>
  <c r="F357" i="13"/>
  <c r="F359" i="13"/>
  <c r="F361" i="13"/>
  <c r="F343" i="13"/>
  <c r="F328" i="13"/>
  <c r="F330" i="13"/>
  <c r="F336" i="13"/>
  <c r="F337" i="13"/>
  <c r="F338" i="13"/>
  <c r="F346" i="13"/>
  <c r="F349" i="13"/>
  <c r="F352" i="13"/>
  <c r="F316" i="13"/>
  <c r="F318" i="13"/>
  <c r="F320" i="13"/>
  <c r="F322" i="13"/>
  <c r="F324" i="13"/>
  <c r="F326" i="13"/>
  <c r="F314" i="13"/>
  <c r="F243" i="13"/>
  <c r="F241" i="13"/>
  <c r="F233" i="13"/>
  <c r="F231" i="13"/>
  <c r="F235" i="13"/>
  <c r="F245" i="13"/>
  <c r="F20" i="1"/>
  <c r="F192" i="13"/>
  <c r="F78" i="13"/>
  <c r="F101" i="13"/>
  <c r="F99" i="13"/>
  <c r="F97" i="13"/>
  <c r="F94" i="13"/>
  <c r="F92" i="13"/>
  <c r="F90" i="13"/>
  <c r="F88" i="13"/>
  <c r="F86" i="13"/>
  <c r="F82" i="13"/>
  <c r="F80" i="13"/>
  <c r="F74" i="13"/>
  <c r="F72" i="13"/>
  <c r="F70" i="13"/>
  <c r="F68" i="13"/>
  <c r="F103" i="13"/>
  <c r="F17" i="1"/>
  <c r="F66" i="13"/>
  <c r="F64" i="13"/>
  <c r="F389" i="2"/>
  <c r="F387" i="2"/>
  <c r="F386" i="2"/>
  <c r="F272" i="2"/>
  <c r="F270" i="2"/>
  <c r="F262" i="2"/>
  <c r="F266" i="2"/>
  <c r="F216" i="2"/>
  <c r="F218" i="2"/>
  <c r="F7" i="1"/>
  <c r="F359" i="2"/>
  <c r="F357" i="2"/>
  <c r="F363" i="2"/>
  <c r="F361" i="2"/>
  <c r="F380" i="2"/>
  <c r="F381" i="2"/>
  <c r="F382" i="2"/>
  <c r="F371" i="2"/>
  <c r="F370" i="2"/>
  <c r="F168" i="2"/>
  <c r="F48" i="2"/>
  <c r="F63" i="2"/>
  <c r="F62" i="2"/>
  <c r="F61" i="2"/>
  <c r="F167" i="2"/>
  <c r="F170" i="2"/>
  <c r="F6" i="1"/>
  <c r="F123" i="2"/>
  <c r="F125" i="2"/>
  <c r="F127" i="2"/>
  <c r="F133" i="2"/>
  <c r="F135" i="2"/>
  <c r="F107" i="2"/>
  <c r="F109" i="2"/>
  <c r="F111" i="2"/>
  <c r="F113" i="2"/>
  <c r="F115" i="2"/>
  <c r="F99" i="2"/>
  <c r="F101" i="2"/>
  <c r="F103" i="2"/>
  <c r="F105" i="2"/>
  <c r="F87" i="2"/>
  <c r="F97" i="2"/>
  <c r="F95" i="2"/>
  <c r="F93" i="2"/>
  <c r="F91" i="2"/>
  <c r="F89" i="2"/>
  <c r="F85" i="2"/>
  <c r="F83" i="2"/>
  <c r="F82" i="2"/>
  <c r="F81" i="2"/>
  <c r="F65" i="2"/>
  <c r="F79" i="2"/>
  <c r="F77" i="2"/>
  <c r="F75" i="2"/>
  <c r="F73" i="2"/>
  <c r="F72" i="2"/>
  <c r="F71" i="2"/>
  <c r="F55" i="2"/>
  <c r="F53" i="2"/>
  <c r="F264" i="2"/>
  <c r="F300" i="13"/>
  <c r="F308" i="13"/>
  <c r="F306" i="13"/>
  <c r="F304" i="13"/>
  <c r="F296" i="13"/>
  <c r="F292" i="13"/>
  <c r="F288" i="13"/>
  <c r="F284" i="13"/>
  <c r="F367" i="13"/>
  <c r="F282" i="13"/>
  <c r="F294" i="13"/>
  <c r="F290" i="13"/>
  <c r="F286" i="13"/>
  <c r="F280" i="13"/>
  <c r="F239" i="13"/>
  <c r="F149" i="13"/>
  <c r="F147" i="13"/>
  <c r="F145" i="13"/>
  <c r="F229" i="13"/>
  <c r="F237" i="13"/>
  <c r="F140" i="13"/>
  <c r="F139" i="13"/>
  <c r="F136" i="13"/>
  <c r="F135" i="13"/>
  <c r="F134" i="13"/>
  <c r="F151" i="13"/>
  <c r="F18" i="1"/>
  <c r="F258" i="2"/>
  <c r="F274" i="2"/>
  <c r="F8" i="1"/>
  <c r="F43" i="13"/>
  <c r="F16" i="1"/>
  <c r="F416" i="2"/>
  <c r="F415" i="2"/>
  <c r="F414" i="2"/>
  <c r="F377" i="2"/>
  <c r="F260" i="2"/>
  <c r="F365" i="2"/>
  <c r="F355" i="2"/>
  <c r="F121" i="2"/>
  <c r="F119" i="2"/>
  <c r="F117" i="2"/>
  <c r="F68" i="2"/>
  <c r="F69" i="2"/>
  <c r="F59" i="2"/>
  <c r="F57" i="2"/>
  <c r="F49"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409" i="2"/>
  <c r="F372" i="2"/>
  <c r="F350" i="2"/>
  <c r="F9" i="2"/>
  <c r="E137" i="2" s="1"/>
  <c r="F137" i="2" s="1"/>
  <c r="F139" i="2" s="1"/>
  <c r="F11" i="2"/>
  <c r="F411" i="2"/>
  <c r="F418" i="2"/>
  <c r="F9" i="1"/>
  <c r="F21" i="1"/>
  <c r="F24" i="1"/>
  <c r="F371" i="13"/>
  <c r="F373" i="13"/>
  <c r="F22" i="1"/>
  <c r="F5" i="1" l="1"/>
  <c r="E422" i="2"/>
  <c r="F422" i="2" s="1"/>
  <c r="F424" i="2" s="1"/>
  <c r="F10" i="1" s="1"/>
  <c r="F12" i="1" l="1"/>
  <c r="F26" i="1" s="1"/>
  <c r="F28" i="1" l="1"/>
  <c r="F30" i="1" s="1"/>
</calcChain>
</file>

<file path=xl/sharedStrings.xml><?xml version="1.0" encoding="utf-8"?>
<sst xmlns="http://schemas.openxmlformats.org/spreadsheetml/2006/main" count="1241" uniqueCount="673">
  <si>
    <t>REKAPITULACIJA - GRADBENO OBRTNIŠKA DELA</t>
  </si>
  <si>
    <t>I.</t>
  </si>
  <si>
    <t>GRADBENA DELA</t>
  </si>
  <si>
    <t>A.</t>
  </si>
  <si>
    <t>B.</t>
  </si>
  <si>
    <t>C.</t>
  </si>
  <si>
    <t>D.</t>
  </si>
  <si>
    <t>E.</t>
  </si>
  <si>
    <t xml:space="preserve">ZIDARSKA DELA </t>
  </si>
  <si>
    <t>GRADBENA DELA SKUPAJ:</t>
  </si>
  <si>
    <t>II.</t>
  </si>
  <si>
    <t>OBRTNIŠKA DELA</t>
  </si>
  <si>
    <t>OBRTNIŠKA DELA SKUPAJ</t>
  </si>
  <si>
    <t>SKUPAJ VSA DELA Z DDV - jem:</t>
  </si>
  <si>
    <t>m.e.</t>
  </si>
  <si>
    <t xml:space="preserve">količina </t>
  </si>
  <si>
    <t>cena na enoto</t>
  </si>
  <si>
    <t>znesek</t>
  </si>
  <si>
    <t>1.</t>
  </si>
  <si>
    <t>Izvedba pripravljalnih del, kot so dobava, ograditev gradbišča z začasno gradbiščno ograjo, postavitev WC kabine za dobo izgradnje objekta. Vzpostavitev začasnega gradbenega elektro in vodovodnega priključka, ki se po dokončanju gradnje odstrani. Ter razna ostala pripravljalna dela v dogovoru z investitorjem.</t>
  </si>
  <si>
    <t>kpl</t>
  </si>
  <si>
    <t>2.</t>
  </si>
  <si>
    <t>Izdelava elaborata varstva pri delu na gradbišču - elaborat izdela pooblaščena oseba.</t>
  </si>
  <si>
    <t>3.</t>
  </si>
  <si>
    <t>4.</t>
  </si>
  <si>
    <t>5.</t>
  </si>
  <si>
    <t>6.</t>
  </si>
  <si>
    <t>7.</t>
  </si>
  <si>
    <t>8.</t>
  </si>
  <si>
    <t>9.</t>
  </si>
  <si>
    <t>10.</t>
  </si>
  <si>
    <t>11.</t>
  </si>
  <si>
    <t>kos</t>
  </si>
  <si>
    <t>OSTALO</t>
  </si>
  <si>
    <t>Postavitev lahkih premičnih odrov za izvajanje del v notranjosti objekta višine do 200 cm. Upoštevana enkratna površina notranjih prostorov, teras in balkonov.</t>
  </si>
  <si>
    <t>Skupaj zidarska dela:</t>
  </si>
  <si>
    <t>PRIPRAVLJALNA DELA</t>
  </si>
  <si>
    <r>
      <t>m</t>
    </r>
    <r>
      <rPr>
        <vertAlign val="superscript"/>
        <sz val="10"/>
        <rFont val="Arial"/>
        <family val="2"/>
        <charset val="238"/>
      </rPr>
      <t>2</t>
    </r>
  </si>
  <si>
    <t>Objekt:</t>
  </si>
  <si>
    <t xml:space="preserve">Projektant: </t>
  </si>
  <si>
    <t>Elvis Alukić inž.grad.</t>
  </si>
  <si>
    <t>ELPRO TEAM d.o.o.</t>
  </si>
  <si>
    <t>ur</t>
  </si>
  <si>
    <t>PRIPRAVLJALNA IN RUŠITVENA DELA</t>
  </si>
  <si>
    <t>Skupaj pripravljalna in rušitvena dela:</t>
  </si>
  <si>
    <t>DDV  22,00 %</t>
  </si>
  <si>
    <t>HIDROIZOLACIJSKA DELA</t>
  </si>
  <si>
    <t>SESTAVE TLAKOV</t>
  </si>
  <si>
    <t>PODOPOLAGALSKA DELA</t>
  </si>
  <si>
    <t>Skupaj podpolagalska dela:</t>
  </si>
  <si>
    <t>MAVČNOKARTONSKA DELA</t>
  </si>
  <si>
    <t>SLIKOPLESKARSKA  DELA</t>
  </si>
  <si>
    <t>Skupaj slikopleskarska dela:</t>
  </si>
  <si>
    <t>Skupaj mavčnokartonska dela:</t>
  </si>
  <si>
    <t>SLIKOPLESKARSKA DELA</t>
  </si>
  <si>
    <t>Razna nepredvidena rušitvena dela. Ocena 10% od vseh del.</t>
  </si>
  <si>
    <t>%</t>
  </si>
  <si>
    <t>Grobo čiščenje objekta ter finalno čiščenje po dokončanju vseh del.</t>
  </si>
  <si>
    <t>Kardeljeva ploščad 17</t>
  </si>
  <si>
    <t>1000 Ljubljana</t>
  </si>
  <si>
    <t>EKONOMSKA FAKULTETA V LJUBLJANA</t>
  </si>
  <si>
    <t>PREUREDITEV REFERATA</t>
  </si>
  <si>
    <t>Hribarjevo nabrežje 3</t>
  </si>
  <si>
    <t>SCORPIO STUDIO D.O.O.</t>
  </si>
  <si>
    <t>Miloš Hrastelj u.d.i.a. - odgovorni vodja projekta</t>
  </si>
  <si>
    <t>Miloš Hrastelj u.d.i.a. - odgovorni projektant</t>
  </si>
  <si>
    <t>POPIS GRADBENO OBRTNIŠKIH DEL</t>
  </si>
  <si>
    <t>UVOD V PROJEKTANTSKI POPIS DEL</t>
  </si>
  <si>
    <t>SPLOŠNA OPOMBA: Popis zajema gradbeno obrtniška dela za območje rekonstrukcije. V sledečem popisu morajo biti v vseh postavkah vračunane in upoštevane sledeče pripombe:</t>
  </si>
  <si>
    <t xml:space="preserve"> Vsi potrebni varnostni ukrepi in zaščite v smislu Zakona o varnosti in zdravja pri delu ter Pravilnika o listinah za  sredstva pri delu, ki veljajo pri izvajanju navedenih del.</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</si>
  <si>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</si>
  <si>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</si>
  <si>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V času izdelave objekta morajo biti vsi vgrajeni materiali kot tudi začasno deponirani material na delovišču in skladiščih zaščiteni pred fizičnimi poškodbami, dežjem, mrazom in hudim vetrom ter ostalimi škodljivimi vremenskimi pogoji.</t>
  </si>
  <si>
    <t>Pri izvajanju objekta je obvezno upoštevati zahteve Elaboratov (ŠPV, akustika ...), ter vse ostale pogoje posameznih soglasodajalcev, izdelovalcev posameznih načrtov in gradbenega dovoljenja v kolikor so bila le-ta izdelana.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t>
  </si>
  <si>
    <t>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t>
  </si>
  <si>
    <t>Vsebina popisa je izdelana na podlagi trenutno veljavnih predpisov in standardov. Količine so izračunane na podlagi GNG normativov in veljajo v nadaljevanju tudi kot kriterij za obračun posameznih količin!</t>
  </si>
  <si>
    <t>Posamezni materiali, ki so v popisu navedeni z imenom ali tipom so za ponudnika obvezni!</t>
  </si>
  <si>
    <t>Polega navedenega mora biti v cenah posameznih postavk upoštevano tudi sledeče:</t>
  </si>
  <si>
    <t>- vsi splošni in stalni stroški povezani z organizacijo in delom na gradbišču</t>
  </si>
  <si>
    <t>- splošni stroški pristojbin in davkov upravnih organov pri prijavi gradbišča, pridobivanje raznih dovoljenj in soglasij v zvezi z izvedbo</t>
  </si>
  <si>
    <t>- eventuelni stroški povezani s  predstavitvami posameznih predvidenih in vgrajenih materialov investitorju, stroški nastali glede zahtev investitorja o eventuelni faznosti gradnje, prilagajanja terminskega plana izvedbe glede na obstoječe stanje itd.</t>
  </si>
  <si>
    <t>- finalno čiščenje prostorov in okolice objekta po končani gradnji</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</si>
  <si>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</si>
  <si>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</si>
  <si>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Elementi za pripravo predračuna in popis del</t>
  </si>
  <si>
    <t xml:space="preserve">Ponudnik je dolžan, da pred oddajo ponudbe prouči dokumentacijo, si ogleda lokacijo objekta in predvidi potreben obseg in zahtevnost ter organizacijo del.
 </t>
  </si>
  <si>
    <t>Cene so podane na enoto mere in morajo vključevati vse stroške: stroške, ki se nanašajo na izvedbo posameznih del, prodajne in druge takse, stroške transporta, zavarovanja in ostale lokalne stroške, ki se nanašajo na pridobitev ustreznih dovoljenj za izvedbo dela (cestnih zapor) in primopredajo del s strani izvajalca naročniku. V ceni mora biti vključen strošek vseh potrebnih testov pri ponudniku in na objektu, kontrole kakovosti, dokazila o ustreznosti vseh vgrajenih materialov, atestov in izjav, projekta za vzdrževanje in obratovanje. Ponudbena cena je seštevek cen iz posameznih postavk popisa del s skupno rekapitulacijo del po zaporedju iz popisa del z ustreznim davkom na dodano vrednost.</t>
  </si>
  <si>
    <t>Pred izvedbo in vgradnjo posameznih materialov in opreme je potrebno preveriti dimenzije na terenu in vse prilagoditi dani situaciji! Pred vgraditvijo materialov in opreme morajo tehnične karakteristike preveriti in potrditi investitor, projektant in nadzornik gradnje.</t>
  </si>
  <si>
    <t>Ponudnik ne more uveljavljati naknadnih podražitev iz naslova nepopolne ali neustrezne dokumentacije.</t>
  </si>
  <si>
    <t>Pri kalkulaciji cen za posamezno postavko mora ponudnik upoštevati tudi naslednja dela, ker gredo le ta v njegovo breme:</t>
  </si>
  <si>
    <t xml:space="preserve"> ponudnik mora pregledati projektno dokumentacijo in za kalkulacijo cene za posamezno postavko upoštevati vsa določila navedena v projektni dokumentaciji oziroma tehničnem poročilu k popisu del,</t>
  </si>
  <si>
    <t xml:space="preserve"> pred začetkom izgradnje je izvajalec dolžan zapisniško ugotoviti in dokumentirati obstoječe stanje vseh sosednjih objektov, drugih površin in dostopnih poti,</t>
  </si>
  <si>
    <t>ponudnik je dolžan v ceno vključiti vse stroške pridobitve potrebnih soglasij in dovoljenj v zvezi s prevozi, zaporo cest (občinskih in državnih) in parkirišč, prečkanji komunalnih vodov, stroške zaščite komunalnih naprav in stroške upravljavcev ali njihovih predstavnikov, stroške projektantskega nadzora,</t>
  </si>
  <si>
    <t>postavitev in vzdrževanje prometne signalizacije za delno zaporo prometa v času izvajanja del v skladu z elaboratom, ki ga pripravi izvajalec in dovoljenjem pristojnega organa,</t>
  </si>
  <si>
    <t>stroške obveščanja krajanov o delnih zaporah ceste</t>
  </si>
  <si>
    <t>zaščita vseh komunalnih in drugih naprav, ki obstajajo in to v skladu z zahtevami upravljavca teh naprav in objektov in stroške trasiranja in vseh začasnih prestavitev in prevezav</t>
  </si>
  <si>
    <t>stroške ureditve gradbišča po projektu (tudi napisna tabla), naročilo in postavitev napisne table v skladu z navodili morebitnih sofinancerjev projekta, postavitev gradbiščne table predpisanih dimenzij in vsebine, postavitev opozorilnih tabel, postavitev zaščitne ograje, označbe transportnih in dostopnih poti do objekta, urejanje prometa pri dostavi skladno s predpisi, ureditev začasnih deponij materialov, ki se odstranijo, ureditev začasnih deponij za nove materiale, ustrezno zaščitene pred vremenskimi vplivi, ureditev ustreznih prostorov za deponijo ločenih gradbenih odpadkov</t>
  </si>
  <si>
    <t>stroške zakoličbe in zapisnika o zakoličenju</t>
  </si>
  <si>
    <t>vse stroške priprave in izvedbe začasnih dostopov do in na gradbišču ter zagotavljanje nemotenega dostopa interventnim vozilom ves čas gradnje za celotno območje, ki se z gradnjo tangira</t>
  </si>
  <si>
    <t>zagotavljanje varnosti pri delu na gradbišču skladno z veljavno Uredbo o zagotavljanju varnosti in zdravja pri delu na začasnih in premičnih gradbiščih</t>
  </si>
  <si>
    <t>vse stroške v zvezi z zavarovanjem gradbišča po Gradbenem zakonu in ureditvijo gradbišča, zavarovanje gradbišča za čas od začetka izvajanja del do primopredaje objekta s sklenitvijo ustrezne zavarovalne pogodbe pri pooblaščeni zavarovalni družbi</t>
  </si>
  <si>
    <t>kontrola kakovosti vseh vgrajenih materialov (zbitost, ravnost, tesnost, trdnost...),</t>
  </si>
  <si>
    <t>strošek vseh meritev (kot npr. meritev hrupa, mikroklimatske meritve, meritev vgrajenih naprav ter regulacija in nastavitve vključno s poročilom in merilnimi listi ter protokolom nastavljenih vrednosti), prevozov, drobnega materiala, transportnih stroškov in podobno,</t>
  </si>
  <si>
    <t>strošek prisotnosti statika in geomehanika</t>
  </si>
  <si>
    <t>sprotno dokumentiranje in posredovanje nadzorniku in projektantu vseh sprememb za izdelavo projekta izvedenih del</t>
  </si>
  <si>
    <t>sprotno čiščenje gradbišča in okolice ter finalno zaključno čiščenje gradbišča po končanih delih</t>
  </si>
  <si>
    <t>strošek vseh potrebnih testov pri ponudniku in na objektu, atestov in izjav, pridobitve potrebnih dokumentov za izdelavo dokazila o zanesljivosti objekta in uspešne izvedbe tehničnega pregleda</t>
  </si>
  <si>
    <t>izvajalec mora v času gradnje na gradbišču zagotoviti opremljen kontejner za potrebe naročnika in nadzorne službe (ustrezno hlajen oz. ogrevan)</t>
  </si>
  <si>
    <t>izvajalec mora v enotnih cenah vključiti vsa dela navedena v splošnih opisih posameznih popisov del,</t>
  </si>
  <si>
    <t>obračun izkopov, odvozov in zasipov se vrši v raščenem stanju, zato mora ponudnik v ponudbeno ceno vkalkulirati faktor razrahljivosti</t>
  </si>
  <si>
    <t>odvoz izkopanega materiala na začasne deponije oziroma na mesta za vgraditev v zasip, ter vse notranje transporte vseh materialov</t>
  </si>
  <si>
    <t>odvoz odvečnega materiala, ki nastane pri gradbenem delu, na lokacijo za predelavo gradbenih materialov vključno s taksami; dokazila o primernem deponiranju (lokacija in količina materiala) je potrebno redno dostavljati naročniku oziroma nadzornemu organu naročnika, kot prilogo k situacijam. V kolikor izvajalec dokazil o primernem deponiranju ne dostavi naročniku, naročnik odvoza ne bo plačal.</t>
  </si>
  <si>
    <t>razpiranje jarka po potrebi</t>
  </si>
  <si>
    <t>sprotne geodetske meritve gradbenih del (višinske kote posameznih objektov kot so komunalna infrastruktura in podobno), sprotne geodetske meritve izvedene kanalizacije (višinske kote dna in pokrova revizijskih jaškov), predložitev teh meritev je pogoj za potrditev izvedenih del v knjigi obračunskih izmer</t>
  </si>
  <si>
    <t>izvedba preizkusa tesnosti meteorne kanalizacije, izpiranje in izvedba pregleda kanalizacije po končanih delih</t>
  </si>
  <si>
    <t>strošek vseh meritev, prevozov, drobnega materiala, transportnih stroškov in podobno</t>
  </si>
  <si>
    <t>strošek tlačnih preizkusov, dezinfekcije, bakterioloških in kemijskih izvodov vode</t>
  </si>
  <si>
    <t>strošek izklopov, prevezav, preusmeritev, meritev in poskusnega delovanja vseh instalacij v objektu ali instalacij, ki se vežejo na objekt</t>
  </si>
  <si>
    <t>potrebne ali zahtevane meritve elektroinstalacij in strojnih instalacij</t>
  </si>
  <si>
    <t>morebitne potrebne meritve hrupa v okolju ter meritve vplivov na okolje, ki jih izvede pooblaščeni zavod,</t>
  </si>
  <si>
    <t>vzpostavitev priklopov sosednjih objektov na komunalne vode, če se zaradi odklopa objekta prekine povezava</t>
  </si>
  <si>
    <t>stroške izdelave geodetskega posnetka izvedenih del in predaja katastra komunalnih naprav  (KKN) naročniku v 4 (štirih) izvodih ter elaborata za zbirni kataster GJI</t>
  </si>
  <si>
    <t>vsa dela za odvodnjavanje padavinske, izvorne in podtalne vode med gradnjo (vključno s potrebnim črpanjem vode, tudi iz gradbene jame), tako da se zagotovi stalno in kontrolirano odvajanje ter prepreči zadrževanje vode in zamakanje raščenih ali nasutih materialov</t>
  </si>
  <si>
    <t>stroške potrebnega prečrpavanja odpadne vode med gradnjo (stroški začasnih obtokov obstoječega kanalizacijskega sistema),</t>
  </si>
  <si>
    <t>vse stroške ločenega zbiranja, sortiranja in evidentiranja gradbenih odpadkov, zemeljskega izkopa, kot tudi stroške odvoza in predelave le teh, po določilih veljavnega predpisa kakor tudi ostale stroške, ki so navedeni v predhodnih alinejah</t>
  </si>
  <si>
    <t>posegi na obstoječem vodovodnem sistemu; zapiranje vode v času prevezav, dezinfekcije, izpiranja, meritev itd., obveščanje uporabnikov ter vzpostavitev prvotnega delovnega režima na sistemu po izvedenih posegih.</t>
  </si>
  <si>
    <t>tlačni preizkus cevovoda s polnjenjem vode, z uporabo registriranega manometra ter izdajo potrdila za vse cevovode</t>
  </si>
  <si>
    <t>izpiranje in razkuževanje cevovoda z zapiranjem in odpiranjem vode ter izstavitvijo ustreznega potrdila s strani izvajalca, ki ima veljavno pooblastilo s strani Ministrstva za zdravstvo,</t>
  </si>
  <si>
    <t>analiza bakteriološkega in kemičnega izvida vzorca vode</t>
  </si>
  <si>
    <t>strokovni nadzor s strani bodočega upravljalca nad izvajanjem montažnih in gradbenih del</t>
  </si>
  <si>
    <t>izvajalec mora najkasneje pri primopredaji objekta naročniku posredovati tehnično dokumentacijo proizvajalca, iz katere izhaja, da uporabljeni gradbeni proizvodi izpolnjujejo naročnikove zahteve ter dokazilo o zanesljivosti objekta za izvedbo tehničnega pregleda in pridobitev uporabnega dovoljenja</t>
  </si>
  <si>
    <t>Z oddajo ponudbe vsak ponudnik izjavlja, da je skrbno preučil vse sestavne dele projekta in da je v skupno vrednost vključil vsa dodatna, nepredvidena in presežna dela ter material, ki zagotavljajo popolno, zaključeno in celostno izvedbo objekta, ki ga obravnava načrt,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t>
  </si>
  <si>
    <t>POZOR! Ponudnik mora popis v XLSX formatu kontrolirati s popisom v PDF formatu! Kontrolirati mora, ali so vse celice v XLSX formatu v celoti odprte. Ponudba mora veljati za celotne opise v vseh celicah.</t>
  </si>
  <si>
    <t>Izdelavo ponudb za izvedbo in izvedbo projekta je potrebno izdelati skladno z načrtom. Načrt je potrebno upoštevati v celoti (risbe, detajli, sheme, opisi in popisi). V primeru tiskarskih napak, morebitnih neskladij v projektu ali tehničnih pomanjkljivosti izvedbenih detajlov, risb, opisov ali popisov je ponudnik ali izvajalec dolžan na to opozoriti projektanta. Predloge potrdita odgovorni vodja projekta, projektant in investitor.</t>
  </si>
  <si>
    <t>V sklop izvajalčeve ponudbe sodijo vsi delavniški načrti, ki jih pred izvedbo glede tehnične pravilnosti, zahtevane kakovosti in videza potrdi projektant.</t>
  </si>
  <si>
    <t>Kjer ni opredeljenega izvedbenega industrijskega detajla ali izdelka, ga mora izvajalec pred izvedbo predstaviti, izbor pa potrditi projektant in investitor</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</si>
  <si>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projektant in investitor.</t>
  </si>
  <si>
    <t>Navedene splošne opombe, pripombe in kriteriji veljajo za celoten popis.</t>
  </si>
  <si>
    <t>Popis sestavil:</t>
  </si>
  <si>
    <t>ODSTRANITEV POHIŠTVA IN OPREME</t>
  </si>
  <si>
    <t xml:space="preserve"> - Pisalna miza "L" dimenzij 183x160x75 cm.</t>
  </si>
  <si>
    <t xml:space="preserve"> - Pisalna miza "L" dimenzij 240x144x75x75 cm.</t>
  </si>
  <si>
    <t xml:space="preserve"> - Pisalna miza "L" dimenzij 180x150x75 cm.</t>
  </si>
  <si>
    <t xml:space="preserve"> - Pisalna miza dimenzij 160x77x75 cm.</t>
  </si>
  <si>
    <t xml:space="preserve"> - Pisalna miza dimenzij 130x60x75 cm.</t>
  </si>
  <si>
    <t xml:space="preserve"> - Pisalna miza dimenzij 183x74x75 cm.</t>
  </si>
  <si>
    <t xml:space="preserve"> - Predalniki.</t>
  </si>
  <si>
    <t xml:space="preserve"> - Stoli.</t>
  </si>
  <si>
    <t xml:space="preserve"> - Pisarniški vrtljivi stoli.</t>
  </si>
  <si>
    <t xml:space="preserve"> - Rdeča omara dimenzij 175x80x274 cm.</t>
  </si>
  <si>
    <t xml:space="preserve"> - Omara dimenzij 80x40x200 cm.</t>
  </si>
  <si>
    <t xml:space="preserve"> - Omara dimenzij 80x40x163 cm.</t>
  </si>
  <si>
    <t xml:space="preserve"> - Omara dimenzij 80x40x210 cm.</t>
  </si>
  <si>
    <t xml:space="preserve"> - Omara dimenzij 130x40x102 cm.</t>
  </si>
  <si>
    <t xml:space="preserve"> - Omara dimenzij 60x140x133 cm.</t>
  </si>
  <si>
    <t xml:space="preserve"> - Omara dimenzij 300x40x83 cm.</t>
  </si>
  <si>
    <t xml:space="preserve"> - Omara dimenzij 80x40x75 cm.</t>
  </si>
  <si>
    <t xml:space="preserve"> - Omara dimenzij 80x42x200 cm.</t>
  </si>
  <si>
    <t xml:space="preserve"> - Omara dimenzij 160x42x145 cm.</t>
  </si>
  <si>
    <t xml:space="preserve"> - Omara dimenzij 191x42x220 cm.</t>
  </si>
  <si>
    <t xml:space="preserve"> - Omara dimenzij 104x42x128 cm.</t>
  </si>
  <si>
    <t xml:space="preserve"> - Omara dimenzij 80x45x200 cm.</t>
  </si>
  <si>
    <t xml:space="preserve"> - Omara dimenzij 160x40x72 cm.</t>
  </si>
  <si>
    <t xml:space="preserve"> - Omara dimenzij 260x40x70 cm.</t>
  </si>
  <si>
    <t xml:space="preserve"> - Omara dimenzij 75x75x75 cm.</t>
  </si>
  <si>
    <t xml:space="preserve"> - Vgradna omara dimenzij 75x40x210 cm.</t>
  </si>
  <si>
    <t xml:space="preserve"> - Vgradna omara dimenzij 85x40x210 cm.</t>
  </si>
  <si>
    <t xml:space="preserve"> - Klop dimenzij 280x50 cm.</t>
  </si>
  <si>
    <t xml:space="preserve"> - Pult 180x60x110 cm.</t>
  </si>
  <si>
    <t xml:space="preserve"> - Stenska tabla dimenzij 240x120 cm + 120x120 cm.</t>
  </si>
  <si>
    <t>Iznos opstoječega pohištva in opreme vključno z odvozom na začasno deponijo v objektu, oprema se pazljivo shrani in zaščiti, ponovna vgradnja oziroma montaža opreme ni zajeta v ceni:</t>
  </si>
  <si>
    <t>RUŠITVE</t>
  </si>
  <si>
    <t>a.) Rezanje AB stene po obodu preboja ter prečno dodatna štiri reza in po višini dodatna dva reza, v steni debeline 20 cm.</t>
  </si>
  <si>
    <t>b.) Demontaža AB plošč z iznosom in odvozom le teh na deponijo.</t>
  </si>
  <si>
    <t>Izvedba preboja v AB steni (za WC) 110x215 cm in debeline 20,00 cm z izvedbo rezanja stene ter rušenjem le te. Vključno z  iznosom ruševin, sortiranjem, nakladanjem ter odvozom na deponijo s plačilom takse za deponiranje.</t>
  </si>
  <si>
    <t>Rušenje spuščenega stropa s pripadajočo podkonstrukcijo. Vključno z  iznosom ruševin, sortiranjem, nakladanjem ter odvozom na deponijo s plačilom takse za deponiranje.</t>
  </si>
  <si>
    <t>12.</t>
  </si>
  <si>
    <t>13.</t>
  </si>
  <si>
    <t>14.</t>
  </si>
  <si>
    <t>15.</t>
  </si>
  <si>
    <t>16.</t>
  </si>
  <si>
    <t>17.</t>
  </si>
  <si>
    <t>18.</t>
  </si>
  <si>
    <t>19.</t>
  </si>
  <si>
    <t>20.</t>
  </si>
  <si>
    <t>21.</t>
  </si>
  <si>
    <t>22.</t>
  </si>
  <si>
    <t>STENE</t>
  </si>
  <si>
    <t>Dobava in vgradnja revizijskih odprtin v mavčnokartonskih stenah dimenzij 50x50 cm. Revizije na klik odpiranje. Obdelava kot stena, proizvajalca Knauf ali enakovredno. Količina ocenjena.</t>
  </si>
  <si>
    <t>SESTAVE STEN</t>
  </si>
  <si>
    <t xml:space="preserve"> - Izvedba parne zapore z dobavo in polaganjem mehke PE folije.</t>
  </si>
  <si>
    <t>ZEMELJSKA DELA</t>
  </si>
  <si>
    <t>Skupaj zemeljska dela:</t>
  </si>
  <si>
    <t>Razna dodatna nepredvidena dela. Obračun po dejansko porabljenih delovnih urah brez dobave materiala po predhodnem naročilu nadzornega ali investitorja.</t>
  </si>
  <si>
    <t>a.) NKV delavec.</t>
  </si>
  <si>
    <t>b.) PKV delavec.</t>
  </si>
  <si>
    <t>c.) KV delavec.</t>
  </si>
  <si>
    <t>KLJUČAVNIČARSKA DELA</t>
  </si>
  <si>
    <t>Skupaj ključavničarska dela:</t>
  </si>
  <si>
    <t>TESARSKA DELA</t>
  </si>
  <si>
    <t>Skupaj tesarska dela:</t>
  </si>
  <si>
    <r>
      <t>m</t>
    </r>
    <r>
      <rPr>
        <vertAlign val="superscript"/>
        <sz val="10"/>
        <rFont val="Arial"/>
        <family val="2"/>
        <charset val="238"/>
      </rPr>
      <t>1</t>
    </r>
  </si>
  <si>
    <t>BETONSKA DELA</t>
  </si>
  <si>
    <t>SPLOŠNA DOLOČILA</t>
  </si>
  <si>
    <t>Dela je treba izvajati po določilih veljavnih tehničnih predpisov.</t>
  </si>
  <si>
    <t>Vgrajeni materjali za ta dela morajo po kvaliteti ustrezati določilom veljavnih tehničnih predpisov.</t>
  </si>
  <si>
    <t>Standardi za betonska dela vsebujejo poleg izdelave same po opisu v posamezni postavki še:</t>
  </si>
  <si>
    <t xml:space="preserve"> - dela in ukrepe po določilih veljavnih predpisov varstva pri delu,</t>
  </si>
  <si>
    <t xml:space="preserve"> - čiščenje in vlaženje opažev neposredno pred pričetkom betoniranja,</t>
  </si>
  <si>
    <t xml:space="preserve"> - manjša popravila opažev med betoniranjem,</t>
  </si>
  <si>
    <t xml:space="preserve"> - vmetavanje betona v opaže ter premeščanje liaka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</si>
  <si>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</si>
  <si>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</si>
  <si>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</si>
  <si>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armature k opažu,</t>
  </si>
  <si>
    <t xml:space="preserve"> - za posamezne vidne konstrukcije je potrebno vgrajevati enako kvaliteto mešanice betona in enako kvaliteto</t>
  </si>
  <si>
    <t>cementa istega proizvajalca,</t>
  </si>
  <si>
    <t xml:space="preserve"> - kontrolirati, da so vsa sidra, škatle, vložki, doze, cevi in podobno, na predvidenih mestih.</t>
  </si>
  <si>
    <t>V ceni za enoto mora biti upoštevano poleg del, opisanih v posamezni postavki ter del in ukrepov iz točke</t>
  </si>
  <si>
    <t>2. tega splošnega opisa še:</t>
  </si>
  <si>
    <t xml:space="preserve"> - dobava vsega potrebnega materiala z vsemi transporti in manipulativnimi stroški ter ustreznim skladiščenjem </t>
  </si>
  <si>
    <t>in transporti do mesta mešanja,</t>
  </si>
  <si>
    <t xml:space="preserve"> - izdelava betona,</t>
  </si>
  <si>
    <t xml:space="preserve"> - vsi transporti materjala, polizdelkov in izdelkov do mesta vgrajevanja.</t>
  </si>
  <si>
    <t xml:space="preserve">Ves beton v objektu je neometan. Zidne površine so kitane in barvane oziroma obložene na kak drug način. </t>
  </si>
  <si>
    <t>Enako velja tudi za stropne površine.</t>
  </si>
  <si>
    <t>Za obliko in mesto morebitne delovne rege oz. prekinitve betoniranja se je treba predhodno dogovoriti s</t>
  </si>
  <si>
    <t>projektantom - statikom.</t>
  </si>
  <si>
    <t>Betonska armatura mora biti obdelana v skladu z veljavnimi predpisi in točno po armaturnih načrtih; pritrjena</t>
  </si>
  <si>
    <t>mora biti tako, da ostane med betoniranjem na svojem mestu in v zahtevanem položaju.</t>
  </si>
  <si>
    <t>Za izvajalca del so merodajne marke betonov, ki so navedene v posamezni postavki popisa oziroma v</t>
  </si>
  <si>
    <t>statičnem računu in armaturnih načrtih. V primeru neskladnosti velja tolmačenje statika.</t>
  </si>
  <si>
    <t>Izdelava projekta betona je obveza izvajalca.</t>
  </si>
  <si>
    <t>BETONI</t>
  </si>
  <si>
    <r>
      <t>m</t>
    </r>
    <r>
      <rPr>
        <vertAlign val="superscript"/>
        <sz val="10"/>
        <rFont val="Arial"/>
        <family val="2"/>
        <charset val="238"/>
      </rPr>
      <t>3</t>
    </r>
  </si>
  <si>
    <t>Skupaj betonska dela:</t>
  </si>
  <si>
    <t>ARMATURA</t>
  </si>
  <si>
    <t>Vsa opažarska dela je potrebno izvajati v skladu z določili veljavnih tehničnih predpisov.</t>
  </si>
  <si>
    <t>Opažni materjal mora po kvaliteti ustrezati določilom veljavnih tehničnih predpisov.</t>
  </si>
  <si>
    <t>Opaži morajo biti izdelani točno po projektirani obliki in merah oz. kotah betonske konstrukcije z vsemi</t>
  </si>
  <si>
    <t>potrebnimi podporami, oporami, horizontalno in vertikalno povezavo, tako, da so stabilni in sposobni za</t>
  </si>
  <si>
    <t>prevzem obtežbe betona in tehnologijo dela. Notranje površine opažev morajo biti ravne. Opaži morajo biti</t>
  </si>
  <si>
    <t>izdelani tako, da se razopaženje opravi lahko, brez pretresov in poškodovanja betonske konstrukcije.</t>
  </si>
  <si>
    <t>Standardi za tesarska dela vsebujejo, poleg izdelave same, ki je opisana v posamezni postavki, še vsa</t>
  </si>
  <si>
    <t>potrebna pomožna dela in ukrepe:</t>
  </si>
  <si>
    <t xml:space="preserve"> - izdelavo in odstarnitev opažev,</t>
  </si>
  <si>
    <t xml:space="preserve"> - podpiranje, zavetrovanje in vezavo opažev,</t>
  </si>
  <si>
    <t xml:space="preserve"> - ruvanje žičnikov, čiščenje opažev, sortiranje lesa in opažnih elementov,</t>
  </si>
  <si>
    <t xml:space="preserve"> - vzdrževanje materjala in elementov opažev,</t>
  </si>
  <si>
    <t xml:space="preserve"> - vzdrževanje naprav in premičnih odrov,</t>
  </si>
  <si>
    <t xml:space="preserve"> - dela in ukrepe varstva pri delu.</t>
  </si>
  <si>
    <t>Opaže vidnih konstrukcij je treba razumeti tako, da so te neometane, nepokrite betonske konstrukcije, pri</t>
  </si>
  <si>
    <t>katerih se želi doseči popolnoma ravna površina in kjer je to navedeno, tudi vidna struktura lesa. Medsebojno</t>
  </si>
  <si>
    <t>vezajnje opažev vidnih konstrukcij se izvede z veznimi elementi skozi distančne cevke.</t>
  </si>
  <si>
    <t xml:space="preserve">Opaže neometanih konstrukcij je treba razumeti tako, da se te neometane in obdelane na različne načine, </t>
  </si>
  <si>
    <t>kot na primer: kitane in barvane, kitane in obložene s tapetami, obložene s ploščicami ali kako drugo stensko</t>
  </si>
  <si>
    <t xml:space="preserve">oz. stropno oblogo, obzigane s plastofiksom ali slično. Ostalo v točki 5. </t>
  </si>
  <si>
    <t>V ceni za enoto je treba poleg del, ki so opisana v posamezni postavki ter del in ukrepov iz točke 4. tega</t>
  </si>
  <si>
    <t>splošnega opisa, upoštevati še:</t>
  </si>
  <si>
    <t xml:space="preserve"> - dobavo lesa in opažnih elementov, pritrdilnega, veznega in pomožnega materjala, z vsemi transporti in</t>
  </si>
  <si>
    <t>manipulativnimi stroški,</t>
  </si>
  <si>
    <t xml:space="preserve"> - vse notranje transporte.</t>
  </si>
  <si>
    <t>Istočasno z izdelavo opažev se polagajo v opaže tudi razvodi in doze za elektroinstalacije.</t>
  </si>
  <si>
    <t>Opombe:</t>
  </si>
  <si>
    <t>V cenah na enoto pri postavkah z navedbo "vidni beton" mora ponudnik zajeti tudi eventuelni strošek</t>
  </si>
  <si>
    <t xml:space="preserve">obdelave betona pred slikopleskarskimi deli ter vgradnjo trikotnih letvic 3x3 cm na vseh odprtih  robovih ter na </t>
  </si>
  <si>
    <t>konzolnih ploščah za izvedbo odkapa. Odprtine v opažih AB zidov se ne odbijajo vendar mora ponudnik</t>
  </si>
  <si>
    <t xml:space="preserve">zajeti v osnovni ceni za enoto opaža vse predvidene preboje, katere se ne obračunava kot dodatno delo. </t>
  </si>
  <si>
    <r>
      <t>Odprtine večje od 0,25 m</t>
    </r>
    <r>
      <rPr>
        <vertAlign val="superscript"/>
        <sz val="10"/>
        <rFont val="Arial"/>
        <family val="2"/>
        <charset val="238"/>
      </rPr>
      <t>2</t>
    </r>
    <r>
      <rPr>
        <sz val="10"/>
        <rFont val="Arial"/>
        <family val="2"/>
        <charset val="238"/>
      </rPr>
      <t xml:space="preserve"> se odbije iz kvadrature in robovi odprtine se obračunavajo v postavki "izvedba </t>
    </r>
  </si>
  <si>
    <r>
      <t>opaža odprtin". Odprtine v AB ploščah do 1,00 m</t>
    </r>
    <r>
      <rPr>
        <vertAlign val="superscript"/>
        <sz val="10"/>
        <rFont val="Arial"/>
        <family val="2"/>
        <charset val="238"/>
      </rPr>
      <t>2</t>
    </r>
    <r>
      <rPr>
        <sz val="10"/>
        <rFont val="Arial"/>
        <family val="2"/>
        <charset val="238"/>
      </rPr>
      <t xml:space="preserve"> se ne odbijajo vendar mora ponudnik zajeti v osnovni ceni </t>
    </r>
  </si>
  <si>
    <t xml:space="preserve">za enoto opaža vse predvidene preboje, katere se ne obračunavajo kot dodatno delo. Odprine večje od 1,00 </t>
  </si>
  <si>
    <r>
      <t>m</t>
    </r>
    <r>
      <rPr>
        <vertAlign val="superscript"/>
        <sz val="10"/>
        <rFont val="Arial"/>
        <family val="2"/>
        <charset val="238"/>
      </rPr>
      <t>2</t>
    </r>
    <r>
      <rPr>
        <sz val="10"/>
        <rFont val="Arial"/>
        <family val="2"/>
        <charset val="238"/>
      </rPr>
      <t xml:space="preserve"> se odbije iz kvadrature in robovi se obračunavajo kot opaž čela AB plošč.</t>
    </r>
  </si>
  <si>
    <t>V cenah na enoto je potrebno upoštevati tudi strošek opaža v debelini in višini cokla finalnega tlaka, kateri</t>
  </si>
  <si>
    <t>se izvede v ravnini betonskih zidov, po detajlih iz projekta.</t>
  </si>
  <si>
    <t>Standardi za zemeljska dela vsebujejo poleg izdelave same po opisu v posamezni postavki še:</t>
  </si>
  <si>
    <t xml:space="preserve"> - dela in ukrepe po določilih veljavnih predpisov varstva pri delu;</t>
  </si>
  <si>
    <t xml:space="preserve"> - pregled bočnih strani izk. vsak dan pred pričetkom dela zlasti pa po dež. vremenu, mrazu ali miniranju;</t>
  </si>
  <si>
    <t xml:space="preserve"> - čiščenje temeljnih izkopov neposredno pred pričetkom betoniranja.</t>
  </si>
  <si>
    <t xml:space="preserve">V ceni za enoto je treba upoštevati vsa dela, ki so opisana v posamezni postavki ter vsa dela in ukrepe iz </t>
  </si>
  <si>
    <t>točke 2. tega splošnega opisa.</t>
  </si>
  <si>
    <t>Izkope se obračuna na podlagi profilov, posnetih pred pričetkom del in po opravljenem delu.</t>
  </si>
  <si>
    <t xml:space="preserve">V primeru, da se med delom v gradbeni jami pojavi voda, se dodatek za delo v vodi  oziroma za črpanje </t>
  </si>
  <si>
    <t>vode obračuna posebej, kar pa ne velja za meteorno vodo.</t>
  </si>
  <si>
    <t>Pri odvozu odvečnega matreriala je treba upoštevati transportno razdaljo, ki je navedena v post. za odvoz.</t>
  </si>
  <si>
    <t xml:space="preserve">Če pride do spremembe transportne razdalje, se sporazumno z investitorjem oz. z njegovim </t>
  </si>
  <si>
    <t>pooblaščenim zastopnikom, določi nova cena.</t>
  </si>
  <si>
    <t xml:space="preserve">Pri izvedbi izkopov je potrebno obvezno upoštevati navodila in mnenje geomehanika. Po opravljenem </t>
  </si>
  <si>
    <t>izkopu in kontroli geomehanik poda svoje mnenje, ki je merodajno za nadaljevanje dela.</t>
  </si>
  <si>
    <t xml:space="preserve"> - ponudnik se mora seznaniti z geomehanskim poročilom,</t>
  </si>
  <si>
    <t xml:space="preserve"> - predvideti je potrebno prodajo kvalitetnega izkopanega materiala,</t>
  </si>
  <si>
    <t xml:space="preserve"> - ponudnik mora vkalkulirati strošek izvedbe začasne deponije za material za ponovni zasip.</t>
  </si>
  <si>
    <t>Dela je potrebno izvajati po določilih veljavnih tehničnih predpisov.</t>
  </si>
  <si>
    <t>IZOLACIJE</t>
  </si>
  <si>
    <t>Kot izolacije se smatra vse vrste hidroizolacij temeljev, tlakov, zidov in stropov.</t>
  </si>
  <si>
    <t>Kvaliteta dela in vgrajeni materjali morajo ustrezati določilom veljavnih tehničnih predpisov in normativov.</t>
  </si>
  <si>
    <t>Standardi za izolacijska dela vsebujejo poleg izdelave, opisane v posamezni postavki, še:</t>
  </si>
  <si>
    <t xml:space="preserve"> - vsa dela in ukrepe po določilih veljavnih predpisov varstva pri delu,</t>
  </si>
  <si>
    <t xml:space="preserve"> - pripravo izolacijskega materjala s prenosom do mesta vgraditve,</t>
  </si>
  <si>
    <t xml:space="preserve"> - napravo izolacij po opisu.</t>
  </si>
  <si>
    <t>ZIDANJE</t>
  </si>
  <si>
    <t xml:space="preserve">Standardi za zidarska dela vsebujejo poleg izdelave, opisane v posamezni postavki, še vsa pomožna </t>
  </si>
  <si>
    <t>dela in ukrepe:</t>
  </si>
  <si>
    <t xml:space="preserve"> - vsa potrebna merjenja z določanjem točk, smeri, višin in ravnin, nameščanje in zaščito oznak, vodil itd,</t>
  </si>
  <si>
    <t xml:space="preserve"> - zaščito izdelkov pred mrazom, vročino, dežjem in fizičnimi pošk., kar še posebej velja za vidne zidove,</t>
  </si>
  <si>
    <t xml:space="preserve"> - premeščanje zidarskih odrov,</t>
  </si>
  <si>
    <t xml:space="preserve"> - čiščenje prostorov, izdelkov in delovnih priprav med delom in po končanem delu.</t>
  </si>
  <si>
    <t>Vsa dela morajo biti izvršena tako, da je zagotovljena funkcionalnost, stabilnost, varnost, natančnost in</t>
  </si>
  <si>
    <t>življenjska doba posameznih elementov.</t>
  </si>
  <si>
    <t>VZIDAVE</t>
  </si>
  <si>
    <t xml:space="preserve">Vse vzidave in zidarske obdelave morajo biti izvršene v skladu s projektno dokumentacijo ali po zahtevah v </t>
  </si>
  <si>
    <t>drugi dokumentaciji.</t>
  </si>
  <si>
    <t>Materjal za vgrajevanje elementov, kot za zidarsko obdelavo mora po kvaliteti ustrezati določilom veljavnih</t>
  </si>
  <si>
    <t>predpisov.</t>
  </si>
  <si>
    <t>Standardi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</si>
  <si>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</si>
  <si>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</si>
  <si>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</si>
  <si>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t>
  </si>
  <si>
    <t>če je to v posamezni postavki za vzidave posebej navedeno.</t>
  </si>
  <si>
    <t>OMETI</t>
  </si>
  <si>
    <t xml:space="preserve">Standardi za izvedbo ometov vsebujejo, poleg izdelave, opisane v posamezni postavki, še vsa pomožna </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</si>
  <si>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</si>
  <si>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</si>
  <si>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</si>
  <si>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</si>
  <si>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ESTRIHI IN PREVLEKE</t>
  </si>
  <si>
    <t xml:space="preserve">Standardi za cementne prevleke in estrihe vsebujejo, poleg del, opisanih v posamezni postavki ter </t>
  </si>
  <si>
    <t>splošnih določil za zidarska dela še:</t>
  </si>
  <si>
    <t xml:space="preserve"> - čiščenje in vlaženje betonske podloge (po potrebi tudi močenje s cementnim mlekom, če obstoja </t>
  </si>
  <si>
    <t>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</si>
  <si>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</si>
  <si>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</si>
  <si>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</si>
  <si>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F.</t>
  </si>
  <si>
    <t>SKUPNA DOLOČILA</t>
  </si>
  <si>
    <t xml:space="preserve">V ceni za enoto mora biti upoštevano, poleg del in ukrepov, opisanih pri posameznih vrstah del od 1. do 5. </t>
  </si>
  <si>
    <t>ter del, opisanih v posamezni postavki predračuna še:</t>
  </si>
  <si>
    <t xml:space="preserve"> - dobava vsega osnovnega in pomožnega materjala z vsemi transporti in manipulativnimi stroški,</t>
  </si>
  <si>
    <t xml:space="preserve"> - priprava malt,</t>
  </si>
  <si>
    <t xml:space="preserve"> - vsi notranji transporti materjala, polizdelkov in izdelkov.</t>
  </si>
  <si>
    <t>Obračun del se vrši v merskih enotah, ki so navedene v posamezni postavki.</t>
  </si>
  <si>
    <t>G.</t>
  </si>
  <si>
    <t>Druge opombe:</t>
  </si>
  <si>
    <t xml:space="preserve"> - v ceni na enoto za opečne in siporeks zidove je potrebno upoštevati izvedbo vertikalnih in</t>
  </si>
  <si>
    <t>horizontalnih AB vezi ter sidranje zidov v betonske konstrukcije.</t>
  </si>
  <si>
    <r>
      <t xml:space="preserve">Izvedba novega tlaka </t>
    </r>
    <r>
      <rPr>
        <b/>
        <sz val="10"/>
        <rFont val="Arial"/>
        <family val="2"/>
        <charset val="238"/>
      </rPr>
      <t>"T1"</t>
    </r>
    <r>
      <rPr>
        <sz val="10"/>
        <rFont val="Arial"/>
        <family val="2"/>
        <charset val="238"/>
      </rPr>
      <t xml:space="preserve"> v sestavi:</t>
    </r>
  </si>
  <si>
    <t>KERAMIČARSKA DELA</t>
  </si>
  <si>
    <t>Skupaj keramičarska dela:</t>
  </si>
  <si>
    <t>SPLOŠNA DOLOČILA:</t>
  </si>
  <si>
    <t>Keramičarska dela morajo biti izvršena po določilih veljavnih normativov in v soglasju z veljavnimi tehničnimi</t>
  </si>
  <si>
    <t xml:space="preserve">pogoji za tovrstna dela. Vgrajeni materiali morajo po kvaliteti prav tako ustrezati določilom veljavnih </t>
  </si>
  <si>
    <t>standardov.</t>
  </si>
  <si>
    <t xml:space="preserve">V ceni vseh postavk zajeti vsa pomožna dela, vse prenose, ves pomožni material, fugiranje s fugirno maso </t>
  </si>
  <si>
    <t>barve po izboru projektanta, vse za gotove položene keramične ploščice.</t>
  </si>
  <si>
    <t xml:space="preserve">Ob ponudbi navesti nabavno ceno materiala. Keramika I. klase, dim. po izboru projektanta. </t>
  </si>
  <si>
    <t xml:space="preserve">Pred polaganjem keramike je potrebno predhodno pregledati ravnost in primernost podlage ter izvesti </t>
  </si>
  <si>
    <t>potrebna preddela (podlogo očistiti, po potrebi izvesti prednamaz, pregled vertikalnosti oz.horizontalnosti).</t>
  </si>
  <si>
    <t>Površine odprtin do 0,50 m2, ki se ne oblagajo, ampak se oblaganje vrši ob odprtinah, se ne odbijajo.</t>
  </si>
  <si>
    <t>OPIS STORITEV ZAJETIH V CENI</t>
  </si>
  <si>
    <t>*</t>
  </si>
  <si>
    <t xml:space="preserve">navedene stroške pri rekapitulaciji gradbenih del v opisu SPLOŠNO O CENI ZA MERSKO ENOTO </t>
  </si>
  <si>
    <t>POSAMEZNE POSTAVKE,</t>
  </si>
  <si>
    <t>stroške zgoraj navedenih DOLOČIL,</t>
  </si>
  <si>
    <t>stroške, ki so navedeni v SPLOŠNIH DOLOČILIH pri rekapitulaciji del,</t>
  </si>
  <si>
    <t>izvedbo del po opisu v posameznih postavkah,</t>
  </si>
  <si>
    <t>pri vseh pozicijah upoštevati tudi:</t>
  </si>
  <si>
    <t>~ vsa pripravljalna in zaključna dela s čiščenjem površin,</t>
  </si>
  <si>
    <t>~ rezanje ploščic in izdelava izvrtin za instalacije ter opremo,</t>
  </si>
  <si>
    <t>~ ves pritrdilni oz. vezni material,</t>
  </si>
  <si>
    <t>~ fugiranje stikov z vodotesno fugirno maso z vsem pomožnim materialom,</t>
  </si>
  <si>
    <t>~ vzorec in sistem polaganja po izboru projektanta oz. po načrtu.</t>
  </si>
  <si>
    <t>b.) Strošek polaganja in fugiranja keramike vključno s potrebnim materialom za polaganje in fugiranje.</t>
  </si>
  <si>
    <t>c.) Polaganje in fugiranje cokla višine od 8,00 do 10,00 cm iz iste keramike kot je talna z vključenim potrebnim materialom za polaganje in fugiranje.</t>
  </si>
  <si>
    <t xml:space="preserve">Podopolagalska dela finalnih tlakov, morajo biti izvršena po določilih veljavnih normativov in v soglasju z </t>
  </si>
  <si>
    <t xml:space="preserve">veljavnimi tehničnimi pogoji za tovrstna dela. Vgrajeni materiali morajo po kvaliteti prav tako ustrezati </t>
  </si>
  <si>
    <t>določilom veljavnih standardov.</t>
  </si>
  <si>
    <t>Pred nabavo in polaganjem podov je obvezno potrditi vrsto-tip in barvo posameznega poda ter način polaganja</t>
  </si>
  <si>
    <t xml:space="preserve">finalnih podov s projektantom arhitekture! </t>
  </si>
  <si>
    <t xml:space="preserve">Izvajalec finalnih tlakov se mora seznaniti s projektno predvideno podlago svojemu tlaku pred izdelavo </t>
  </si>
  <si>
    <t>ponudbe.</t>
  </si>
  <si>
    <t xml:space="preserve">V kolikor izvajalec ugotovi, da predvidena podlaga ni primerna za polaganje finalnega tlaka oz. da je vprašljiva </t>
  </si>
  <si>
    <t xml:space="preserve">uporabnost in trajnost finalnega tlaka, mora pisno opozoriti naročnika oz.projektanta (pred sklenitvijo </t>
  </si>
  <si>
    <t>pogodbe).</t>
  </si>
  <si>
    <t xml:space="preserve">V primeru take ugotovitve, izvajalec finalnega tlaka predlaga oz.poda svoje zahteve, za izvedbo podloge </t>
  </si>
  <si>
    <t>finalnemu tlaku.</t>
  </si>
  <si>
    <t xml:space="preserve">Podloga tlakom mora ustrezati veljavnim standardom in tehničnim normativom (trdnost, površinska obdelava, </t>
  </si>
  <si>
    <t>dovoljena vsebnost vlage, ravnina oz. njena dovoljena odstopanja).</t>
  </si>
  <si>
    <t xml:space="preserve">Pred polaganjem tlakov je obvezen pregled in prevzem podlage tlakom s strani posameznega izvajalca tlakov. </t>
  </si>
  <si>
    <t>Vsi finalni tlaki morajo biti na stiku s stenami oz. vertikalnem prehodu zaključeni s tipskim zaključkom</t>
  </si>
  <si>
    <t>(letvami, obrobo) in se ne obračunava posebej (v kolikor ni s popisom definirano drugače).</t>
  </si>
  <si>
    <t xml:space="preserve">Vsi notranji tlaki (razen stopnic in podestov) so ogrevani (talno gretje), zato je potrebno uporabljati izključno </t>
  </si>
  <si>
    <t>materiale in postopke del, ki so namenjeni za tovrstno izvedbo in kvalitetno funkcijo oz. rabo tlakov!</t>
  </si>
  <si>
    <t>CENA NA ENOTO MERE POSAMEZNE POSTAVKE MORA VSEBOVATI:</t>
  </si>
  <si>
    <t xml:space="preserve">navedene stroške pri rekapitulaciji obrtniških del v opisu SPLOŠNO O CENI ZA MERSKO ENOTO </t>
  </si>
  <si>
    <t>stroške, ki so navedeni v SPLOŠNIH DOLOČILIH pri rekapitulaciji obrtniških del,</t>
  </si>
  <si>
    <t>pripravo podlage (brušenje, čiščenje in prednamaz), dodatne izravnave tlaka se obračunajo posebej,</t>
  </si>
  <si>
    <t>ves osnovni in pomožni material, vsa predhodna, pomožna in zaključna dela z vsemi transporti,</t>
  </si>
  <si>
    <t>izvedbo talnih dilatacij do zaključne faze (kitanje oz. stikovanje po navodilih proizvajalca posameznega tlaka),</t>
  </si>
  <si>
    <t xml:space="preserve">izvedbo vseh zaključkov tlaka s stenami (tipski zaključki oz.obrobe, v kolikor niso posebej navedeni s </t>
  </si>
  <si>
    <t>popisom).</t>
  </si>
  <si>
    <t>Silikoniranje stikov z sanitarnim silikonom. Količina ocenjena.</t>
  </si>
  <si>
    <t>Dobava in vgradnja RF profilov med različnimi tlaki. Količina ocenjena.</t>
  </si>
  <si>
    <t>Dobava in vgradnja vogalnikov pri stenski keramiki, po izboru arhitekta. Količina ocenjena.</t>
  </si>
  <si>
    <t>Slikopleskarska dela morajo biti izvršena po določilih veljavnih normativov in v soglasju z veljavnimi tehničnimi</t>
  </si>
  <si>
    <t xml:space="preserve">pogoji za tovrstna dela. Materiali za slikarska dela morajo po kvaliteti ustrezati določilom veljavnih </t>
  </si>
  <si>
    <t xml:space="preserve">Prehodi med  vrstami materiala morajo biti ostri in pod pravim kotom, razen če ni s projektom drugače </t>
  </si>
  <si>
    <t xml:space="preserve">določeno. Na opleskanih površinah se ne smejo poznati sledovi od slikopleskarskega orodja in ton na </t>
  </si>
  <si>
    <t>površinah mora biti enoten.</t>
  </si>
  <si>
    <t xml:space="preserve">Stikovanje med posameznimi mavčno kartonskimi ploščami mora biti ravno in gladko pred izvedbo </t>
  </si>
  <si>
    <t xml:space="preserve">slikopleskarskih del. </t>
  </si>
  <si>
    <t xml:space="preserve">Vse površine, ki se slikajo mora izvajalec predhodno pregledati, ugotoviti ravnost površin in prevzeti podlago. </t>
  </si>
  <si>
    <t xml:space="preserve">V ceni je potrebno zajeti tudi potrebno pripravo podlage (manjša lokalna brušenja, odstranjevanje manjših </t>
  </si>
  <si>
    <t>ostankov - grudic na površini s pleskarsko lopatico in prednamazi).</t>
  </si>
  <si>
    <t xml:space="preserve">Za izvršitev slikopleskarskih del se mora izvajalec posluževati lastnih odrov ali lestev. Postavitev, </t>
  </si>
  <si>
    <t>premeščanje in odstranitev  premičnih odrov, je potrebno upoštevati v cenah za enoto posamezne postavke.</t>
  </si>
  <si>
    <t>Barvne tone določi arhitekt oz. naročnik, izvajalec mora upoštevati v ceni tudi stroške mešanja barv!</t>
  </si>
  <si>
    <t>~ vsa pripravljalna, zaključna dela in pripravo ter mešanje barv,</t>
  </si>
  <si>
    <t>~ pripravo podlage glede na zaključni sloj,</t>
  </si>
  <si>
    <t>~ nanašanje osnovnih, zaščitnih ter končnih opleskov,</t>
  </si>
  <si>
    <t>~ očiščenje onesnaženih delov objekta.</t>
  </si>
  <si>
    <t>STAVBNO POHIŠTVO</t>
  </si>
  <si>
    <t>Skupaj stavbno pohištvo:</t>
  </si>
  <si>
    <t xml:space="preserve">V ceni je obvezno upoštevati snemanje izmer na objektu, vse transporte do mesta vgradnje in ves potrebni </t>
  </si>
  <si>
    <t>pomožni,  pritrdilni (vključno s podkonstrukcijo) ter ves tesnilni material za končni, finalno obdelan in vgrajen</t>
  </si>
  <si>
    <t>izdelek!</t>
  </si>
  <si>
    <t xml:space="preserve">Pri montaži zunanjega stavbnega pohištva in izdelkov je potrebno izvesti vse izolacije toplotnih mostov, </t>
  </si>
  <si>
    <t>tesnitve stikov z zidom (RAL montaža), prekrivne letve in eventuelne obrobe. Vse spremembe je potrebno</t>
  </si>
  <si>
    <t>predhodno vskladiti z arhitektom.</t>
  </si>
  <si>
    <t xml:space="preserve">Dela morajo biti izvršena po določilih veljavnih standardov, normativov, tehničnih pogojev in predpisov. </t>
  </si>
  <si>
    <t>Materiali in izdelki za tovrstna dela morajo po kvaliteti ustrezati določilom veljavnih standardov in morajo imeti</t>
  </si>
  <si>
    <t>ustrezen certifikat.</t>
  </si>
  <si>
    <t>Sestavni del popisa so projektantske sheme in detajli v projektu PZR!</t>
  </si>
  <si>
    <t xml:space="preserve">Vsi izdelki morajo biti izdelani po detajlih PZR/PZI, v kolikor jih priredi izvajalec, morajo biti potrjeni s strani </t>
  </si>
  <si>
    <t>projektanta!</t>
  </si>
  <si>
    <t xml:space="preserve">Postavitev, premeščanje in odstranitev  premičnih odrov višine do 2,0m, je potrebno upoštevati v cenah za </t>
  </si>
  <si>
    <t xml:space="preserve">enoto posamezne postavke. Za izvršitev del kjer se zahtevajo višji delavni odri, se uporabljajo obstoječi odri </t>
  </si>
  <si>
    <t>na objektu, ki so zajeti pri tesarskih delih.</t>
  </si>
  <si>
    <t>vsi prenosi, prevozi oz.transporti do mesta vgraditve,</t>
  </si>
  <si>
    <t>delavniško dokumentacijo za izvedbo posameznih izdelkov,</t>
  </si>
  <si>
    <t>ceno formirati za finalno obdelan-izgotovljen in montiran izdelek!</t>
  </si>
  <si>
    <t xml:space="preserve">Dela je izvajati v skladu z veljavnimi tehničnimi predpisi, normativi in z upoštevanjem predpisov iz varstva pri </t>
  </si>
  <si>
    <t>delu ter projektno dokumentacijo.</t>
  </si>
  <si>
    <t>Postavitev, premeščanje in odstranitev premičnih odrov višine do 2,00 m je vkalkulrati v cene po enoti.</t>
  </si>
  <si>
    <t>vsi prenosi, prevozi oz. transporti do mesta vgraditve.</t>
  </si>
  <si>
    <t xml:space="preserve">Ključavničarska dela morajo biti izvršena po določilih veljavnih standardov, normativov, tehničnih pogojev in </t>
  </si>
  <si>
    <t>predpisov. Materiali za tovrstna  dela morajo po kvaliteti ustrezati določilom veljavnih standardov.</t>
  </si>
  <si>
    <t>Dela izvajati skladno z upoštevanjem predpisov iz varstva pri delu in projektno dokumentacijo.</t>
  </si>
  <si>
    <t xml:space="preserve">V ceni vseh postavk je zajeti vsa dela, ves osnovni, pritrdilni in sidrni material, vse prenose, finalno obdelavo </t>
  </si>
  <si>
    <t>po opisih v postavkah, vse za gotove vgrajene elemente.</t>
  </si>
  <si>
    <t xml:space="preserve">Za posamezne elemente (ograje, rešetke, okvirje, kovaške izdelke, ipd.) je izvajalec del dolžan izdelati </t>
  </si>
  <si>
    <t xml:space="preserve">delavniške in montažne načrte in jih dati v pisno potrditev projektantu, skupaj z vzorcem obdelav elementov. </t>
  </si>
  <si>
    <t xml:space="preserve">Vsi ključavničarski izdelki morajo biti zaščiteni proti koroziji po navedbah iz posameznega opisa postavke. V </t>
  </si>
  <si>
    <t xml:space="preserve">kolikor ni posebnega opisa glede zaščite  proti koroziji pa velja izvedba zaščite jeklenih izdelkov z dvema </t>
  </si>
  <si>
    <t>temeljnima premazoma.</t>
  </si>
  <si>
    <t>Osnovni material mora ustrezati predpisani kvaliteti ter morajo imeti ustrezna dokazila o materialu</t>
  </si>
  <si>
    <t>(atesti-certifikati).</t>
  </si>
  <si>
    <t xml:space="preserve">Vsi zvari morajo biti čisti in lepi. V tem primeru lahko ostanejo vidni, sicer pa morajo biti vsi spoji lepo in </t>
  </si>
  <si>
    <t>enakomerno zbrušeni.</t>
  </si>
  <si>
    <t>Izdelki, katerih merske enota je (kg), se obračunajo po dejanski teži iz delavniških načrtov.</t>
  </si>
  <si>
    <t>na objektu, ki so zajeti pri tesarskih.</t>
  </si>
  <si>
    <t>vsi prenosi, prevozi oz. transporti do mesta vgraditve,</t>
  </si>
  <si>
    <t>začasno podpiranje-opiranje montažnih elementov med montažo,</t>
  </si>
  <si>
    <t>priprava tehnološkega načrta za montažo jeklenih elementov,</t>
  </si>
  <si>
    <t>delavniško dokumentacijo za izvedbo in montažo posameznih izdelkov.</t>
  </si>
  <si>
    <t>Dodatek za izvedbo niše v mavčnokartonskem stropu za vgradnjo LED traku. Po detajlu in navodilih arhitekta.</t>
  </si>
  <si>
    <t>ZASTEKLITVE Z VRATI</t>
  </si>
  <si>
    <t>VRATA</t>
  </si>
  <si>
    <t>OKNA</t>
  </si>
  <si>
    <r>
      <t xml:space="preserve">Izdelava in vgradnja drsnih steklenih vrat </t>
    </r>
    <r>
      <rPr>
        <b/>
        <sz val="10"/>
        <rFont val="Arial"/>
        <family val="2"/>
        <charset val="238"/>
      </rPr>
      <t>"V2"</t>
    </r>
    <r>
      <rPr>
        <sz val="10"/>
        <rFont val="Arial"/>
        <family val="2"/>
        <charset val="238"/>
      </rPr>
      <t xml:space="preserve"> dimenzij 90x274 cm. V kaseti ali ALU profilih obojestransko obloženimi s mavčnokartonskimi ploščami kot naprimer AKTIVE II STANDARD JAP, višine do 270 cm. Vratni ALU podboj ima proti zidu utor s tesnili, ob kaseti protiprašne ščetke. Mehko zapiranje vrat. Drsno okovje prilagojeno za stekleno krilo. Steklo peskano. ALU okvir z ročajem, RAL 9006. Po detajlu in shemah stavbnega pohištva.</t>
    </r>
  </si>
  <si>
    <r>
      <t xml:space="preserve">Izdelava in vgradnja drsnih lesenih vrat </t>
    </r>
    <r>
      <rPr>
        <b/>
        <sz val="10"/>
        <rFont val="Arial"/>
        <family val="2"/>
        <charset val="238"/>
      </rPr>
      <t>"V2*"</t>
    </r>
    <r>
      <rPr>
        <sz val="10"/>
        <rFont val="Arial"/>
        <family val="2"/>
        <charset val="238"/>
      </rPr>
      <t xml:space="preserve"> dimenzij 90x274 cm. V kaseti ali ALU profilih obojestransko obloženimi s mavčnokartonskimi ploščami kot naprimer AKTIVE II STANDARD JAP, višine do 270 cm. Vratni ALU podboj ima proti zidu utor s tesnili, ob kaseti protiprašne ščetke. Mehko zapiranje vrat. Drsno okovje prilagojeno za leseno krilo. Po detajlu in shemah stavbnega pohištva.</t>
    </r>
  </si>
  <si>
    <r>
      <t xml:space="preserve">Izdelava in vgradnja ALU steklenih vrat </t>
    </r>
    <r>
      <rPr>
        <b/>
        <sz val="10"/>
        <rFont val="Arial"/>
        <family val="2"/>
        <charset val="238"/>
      </rPr>
      <t>"V1"</t>
    </r>
    <r>
      <rPr>
        <sz val="10"/>
        <rFont val="Arial"/>
        <family val="2"/>
        <charset val="238"/>
      </rPr>
      <t xml:space="preserve"> dimenzij 100x274 cm. Vrata iz ALU okvirja kot naprimer TORVAL MODEL SINPEL na treh vidnih sponah. Zsteklitev zvočne izolativnosti standard CC-SI1263, tabela 9.7 = 32 dB. Zasteklitev iz ESG 4.4 kaljenega stekla s peskano folijo. Črte višine 130 cm. Okvir barvan po RAL-u v tonu 9006 z gumi tesnili. Vrata opremljena s cilindrično ključavnico brez vložka. V drugi fazi vezava na CNS. Po detajlu in shemah stavbnega pohištva.</t>
    </r>
  </si>
  <si>
    <r>
      <t xml:space="preserve">Izdelava in vgradnja lesene stene </t>
    </r>
    <r>
      <rPr>
        <b/>
        <sz val="10"/>
        <rFont val="Arial"/>
        <family val="2"/>
        <charset val="238"/>
      </rPr>
      <t>"S6"</t>
    </r>
    <r>
      <rPr>
        <sz val="10"/>
        <rFont val="Arial"/>
        <family val="2"/>
        <charset val="238"/>
      </rPr>
      <t xml:space="preserve"> z enokrilnimi steklenimi vrati</t>
    </r>
    <r>
      <rPr>
        <b/>
        <sz val="10"/>
        <rFont val="Arial"/>
        <family val="2"/>
        <charset val="238"/>
      </rPr>
      <t xml:space="preserve">. </t>
    </r>
    <r>
      <rPr>
        <sz val="10"/>
        <rFont val="Arial"/>
        <family val="2"/>
        <charset val="238"/>
      </rPr>
      <t>Skupne dimenzije 260x274 cm. Stena je sestavljena iz lesenega fiksnega dela 80x275 cm, lesenih enokrilnih vrat 80x274 in steklenih enokrilnih vrat 100x274 cm. Lesena vrata in polnilo iz dveh iveralov debeline 3,20 cm in 1,80 cm, vrata na dveh sponah z gumi tesnili in cilindrično ključavnico. Lesena stena in vrata sta obdelani z dekorjem EGGER U707 ST9 svileno siva, najbližji barvi knauf sten nasproti JUB JUMIX 1315. Vključno z 2x prezračevalno rešetko na lesenem delu dimenzij po strojnih načrtih. Steklena vrata iz ALU okvirja kot naprimer TORVAL MODEL SINPEL na treh vidnih sponah. Zsteklitev zvočne izolativnosti standard CC-SI1263, tabela 9.7 = 32 dB. Zasteklitev iz ESG 4.4 kaljenega stekla s peskano folijo. Črte višine 130 cm. Okvir barvan po RAL-u v tonu 9006 z gumi tesnili. Vrata opremljena s cilindrično ključavnico brez vložka. V drugi fazi vezava na CNS. Po detajlu in shemah stavbnega pohištva.</t>
    </r>
  </si>
  <si>
    <r>
      <t xml:space="preserve">Izdelava in vgradnja ALU steklene stene </t>
    </r>
    <r>
      <rPr>
        <b/>
        <sz val="10"/>
        <rFont val="Arial"/>
        <family val="2"/>
        <charset val="238"/>
      </rPr>
      <t>"S2"</t>
    </r>
    <r>
      <rPr>
        <sz val="10"/>
        <rFont val="Arial"/>
        <family val="2"/>
        <charset val="238"/>
      </rPr>
      <t xml:space="preserve"> z enokrilnimi vrati</t>
    </r>
    <r>
      <rPr>
        <b/>
        <sz val="10"/>
        <rFont val="Arial"/>
        <family val="2"/>
        <charset val="238"/>
      </rPr>
      <t xml:space="preserve">. </t>
    </r>
    <r>
      <rPr>
        <sz val="10"/>
        <rFont val="Arial"/>
        <family val="2"/>
        <charset val="238"/>
      </rPr>
      <t>Skupne dimenzije 90x274 cm vrata in 400x159 cm zasteklitev. Svetla odprtina vrat je 90x274 cm. Vrata iz ALU okvirja kot naprimer TORVAL MODEL SINPEL na treh vidnih sponah. Zsteklitev zvočne izolativnosti standard CC-SI1263, tabela 9.7 = 32 dB. Zasteklitev iz ESG 4.4 kaljenega stekla s peskano folijo. Črte višine 130 cm. Okvir barvan po RAL-u v tonu 9006. Vrata opremljena s cilindrično ključavnico brez vložka. Po detajlu in shemah stavbnega pohištva.</t>
    </r>
  </si>
  <si>
    <r>
      <t>Izdelava in vgradnja ALU steklene stene</t>
    </r>
    <r>
      <rPr>
        <b/>
        <sz val="10"/>
        <rFont val="Arial"/>
        <family val="2"/>
        <charset val="238"/>
      </rPr>
      <t xml:space="preserve"> "S1"</t>
    </r>
    <r>
      <rPr>
        <sz val="10"/>
        <rFont val="Arial"/>
        <family val="2"/>
        <charset val="238"/>
      </rPr>
      <t xml:space="preserve"> z enokrilnimi vrati</t>
    </r>
    <r>
      <rPr>
        <b/>
        <sz val="10"/>
        <rFont val="Arial"/>
        <family val="2"/>
        <charset val="238"/>
      </rPr>
      <t xml:space="preserve">. </t>
    </r>
    <r>
      <rPr>
        <sz val="10"/>
        <rFont val="Arial"/>
        <family val="2"/>
        <charset val="238"/>
      </rPr>
      <t>Skupne dimenzije 260x274 cm. Svetla odprtina vrat je 100x274 cm. Vrata iz ALU okvirja kot naprimer TORVAL MODEL SINPEL na treh vidnih sponah. Zsteklitev zvočne izolativnosti standard CC-SI1263, tabela 9.7 = 32 dB. Zasteklitev iz ESG 4.4 kaljenega stekla s peskano folijo. Črte višine 130 cm. Okvir barvan po RAL-u v tonu 9006. Vrata opremljena s cilindrično ključavnico brez vložka. Po detajlu in shemah stavbnega pohištva.</t>
    </r>
  </si>
  <si>
    <t xml:space="preserve"> - Čajna kuhinja dimenzij 190x60 cm, komplet z opremo v prostoru D.022/1</t>
  </si>
  <si>
    <t>Rezanje s strojnim rezalnikom z diamantno krožno žago celotne sestave tlaka (vinaz: 0,5 cm, florbid: 4,5 cm, zaščitni beton: 4 cm, hidroizolacija: 1 cm, izravnava: 2cm, pusti beton: 8 cm), skupne debeline do 20,00 cm.</t>
  </si>
  <si>
    <t>b.) preboj fi 100 mm,</t>
  </si>
  <si>
    <t>c.) preboj fi 120 mm,</t>
  </si>
  <si>
    <t>Izvedba prebojev skozi armirano betonske  stropne plošče, debeline 10 cm in estriha, debeline 4,5 cm, skupne debeline 15 cm za cevi hladilne vode in kondenza: 
a.) preboj fi 60 mm,</t>
  </si>
  <si>
    <t>Izvedba prebojev skozi AB steno, in peto temelja, debeline 40 cm: 
a.) preboj fi 60 mm,</t>
  </si>
  <si>
    <t xml:space="preserve">Strojno dolblenje utora v AB peti temelja, širine: 10 cm, dolžine: 80 cm, globine: 25 cm, za cevno inštalacijo talnega ogrevanja.  </t>
  </si>
  <si>
    <t>m1</t>
  </si>
  <si>
    <t>m3</t>
  </si>
  <si>
    <r>
      <t>c.) Notranja lesena vrata velikosti do 2,00 m</t>
    </r>
    <r>
      <rPr>
        <vertAlign val="superscript"/>
        <sz val="10"/>
        <rFont val="Arial"/>
        <family val="2"/>
        <charset val="238"/>
      </rPr>
      <t>2</t>
    </r>
    <r>
      <rPr>
        <sz val="10"/>
        <rFont val="Arial"/>
        <family val="2"/>
        <charset val="238"/>
      </rPr>
      <t>.</t>
    </r>
  </si>
  <si>
    <t>Rušenje kombiniranih (les, steklo) predelnih in vhodnih sten z vhodnim vrati prostor D-012, D-013, D-014, in D-020 os 34, debelina stene: 8 cm, z iznosom ruševin, odvozom na deponijo ter plačilom takse za deponiranje.</t>
  </si>
  <si>
    <t>Rušenje mavčne predelne stene v osi 34 prostor D-015, z kovinsko podkonstrukcij in izolacijo v steni, debeline 10 cm, z iznosom ruševin, odvozom na deponijo ter plačilom takse za deponiranje.</t>
  </si>
  <si>
    <t>m2</t>
  </si>
  <si>
    <t>23.</t>
  </si>
  <si>
    <t>Rušenje vgradne lesene omare v pregradni steni in okrog električne omarez vrati in policami, izvedene iz oplemenitene ivrke, debeline 18 mm, dimenzija omare: 175x56-80x275 cm, komplet z leseno zaporo nad ALU steno in vgradno omaro; debeline 50 mm, dimenzije 280x60 cm, z iznosom ruševin, odvozom na deponijo ter plačilom takse za deponiranje.</t>
  </si>
  <si>
    <t>24.</t>
  </si>
  <si>
    <t>Rušenje Alu steklenih sten z vhodnimi vrati, prostor D-015, debelina ALU profilov:  45-50 mm, steklo debeline: 6-8 mm, z iznosom ruševin, odvozom na deponijo ter plačilom takse za deponiranje.</t>
  </si>
  <si>
    <t>25.</t>
  </si>
  <si>
    <t>26.</t>
  </si>
  <si>
    <t>Rušenje pozidane predelne sten z opečnim zidakom v osi 37, debeline: 10 cm, z iznosom ruševin, odvozom na deponijo ter plačilom takse za deponiranje.</t>
  </si>
  <si>
    <t>27.</t>
  </si>
  <si>
    <t>29.</t>
  </si>
  <si>
    <t>Rušenje lesene predelne stene med prostorom D-023 in D-022/1, debeline 6 cm, dimenzije:260x335 cm, z iznosom ruševin, odvozom na deponijo ter plačilom takse za deponiranje.</t>
  </si>
  <si>
    <t>Rušenje vhodnih lesenih sten v toplotno postaj TP2 D-016; 1 kos, v pisarne D 019-023; 8 kosov. Stena z vrati, vgrajenimi omarami, lesenimi polnili, steklo z okenčkom za stranke, kovinskim "C" profilom, stekleno nadsvetlobo in lesenim polnilom nad nadsvetlobo, debelina stene 6 cm, dimenzija vhodne stene:260x335 cm.  Iznos ruševin, odvozom na deponijo ter plačilom takse za deponiranje.</t>
  </si>
  <si>
    <t>Rušenje steklene stene kaljeno steklo 10 mm, skupaj z vrati 80x210 cm, dimenzija stene:190x274 cm, stena v osi 38, z iznosom ruševin, odvozom na deponijo ter plačilom takse za deponiranje.</t>
  </si>
  <si>
    <t>28.</t>
  </si>
  <si>
    <t>30.</t>
  </si>
  <si>
    <t>31.</t>
  </si>
  <si>
    <t>32.</t>
  </si>
  <si>
    <t>33.</t>
  </si>
  <si>
    <t>34.</t>
  </si>
  <si>
    <t>35.</t>
  </si>
  <si>
    <t>36.</t>
  </si>
  <si>
    <t>37.</t>
  </si>
  <si>
    <t>38.</t>
  </si>
  <si>
    <t>39.</t>
  </si>
  <si>
    <t>40.</t>
  </si>
  <si>
    <t>41.</t>
  </si>
  <si>
    <t>42.</t>
  </si>
  <si>
    <t>Rušenje spuščenega modularnega stropa iz mineralnih plošč dim. 60x60 cm, z podkonstrukcijo. Vključno z  iznosom ruševin, sortiranjem, nakladanjem ter odvozom na deponijo s plačilom takse za deponiranje.</t>
  </si>
  <si>
    <t>Rušenje lesenih prehodnih vrat s stekleno nadsvetlobo in kovinskim podbojem iz "C" profila 100x50 mm, dimenzija vrat s podbojem:90x275 cm,  v osi 31 in 37 , z iznosom ruševin, odvozom na deponijo ter plačilom takse za deponiranje.</t>
  </si>
  <si>
    <t>Strojno dolbljenje utora z električnim kladivom v AB steni, zidani steni z betonskimi ali opečnimi zidaki za potrebe strojnih in električnih inštalaciji, dimenzije utora: cca 6x4 cm: obračunano po m1</t>
  </si>
  <si>
    <t>Strojno dolbljenje utora z električnim kladivom v AB steni, zidani steni z betonskimi ali opečnimi zidaki za potrebe strojnih in električnih inštalaciji, dimenzije utora: cca 20x6 cm: obračunano po m1</t>
  </si>
  <si>
    <t>Strojno dolbljenje z električnim kladivom v AB steni za potrebe strojnih in električnih inštalaciji, dimenzije utora: 10x10 cm, globine cca 7 cm: obračunano po kosu.</t>
  </si>
  <si>
    <t>Strojno dolbljenje  z električnim kladivom v AB steni za potrebe strojnih in električnih inštalacij, dimenzije utora: 25x14 cm, globine cca 8 cm: obračunano po kosu.</t>
  </si>
  <si>
    <t>Rušenje pozidane predelne sten z betonskim zidakom v osi, 32  in med horizontalnimi osi 38-39, debeline: 24 cm, z iznosom ruševin, odvozom na deponijo ter plačilom takse za deponiranje.</t>
  </si>
  <si>
    <t>Rezanje s strojnim rezalnikom z diamantno krožno žago celotne sestave tlaka do hidroizolacije, debeline: 10 cm (keramika in/ali marmor: 1,5-2,5 cm, florbid: 2,5-3,5 cm, zaščitni beton: 4 cm).</t>
  </si>
  <si>
    <t>Izvedba prebojev skozi AB steno, debeline 20 cm: 
a.) preboj fi 280 mm,</t>
  </si>
  <si>
    <t>Znižanje AB temelja, AB sten strojne kinete in AB pokrivnih ploč stroine kinete, z rušenjem AB konstrukcije temelja in sten, ter demontaža AB plošč kinete med horizontalnimi osi 35-36 in med vertikalnimi osi 31-32 in 37-38. Vključno z  iznosom ruševin, sortiranjem, nakladanjem ter odvozom na deponijo s plačilom takse za deponiranje.
a) rušenje AB temelja z udarnim električnim kladivom, dolžine: 60 cm, širine: 65 cm, globine: 15 cm</t>
  </si>
  <si>
    <t>b) demontaža AB pokrova kinete, debeline 10 cm, dimenzije: 110x50 cm, Skladiščenje na začasni deponiji za ponovno vgradnjo.</t>
  </si>
  <si>
    <t>c) 2x rušenje AB sten kinete, debeline stene: 10 cm, dimenzije: 60x25 cm.</t>
  </si>
  <si>
    <r>
      <t>Rušenje celotne sestave tlaka  (vinaz: 0,5 cm, keramika: 1,5 cm, florbid: 3-4,5 cm, zaščitni beton s hidroizolacijo: 5 cm,) skupne debeline do 10</t>
    </r>
    <r>
      <rPr>
        <sz val="10"/>
        <color indexed="30"/>
        <rFont val="Arial"/>
        <family val="2"/>
        <charset val="238"/>
      </rPr>
      <t>,00 c</t>
    </r>
    <r>
      <rPr>
        <sz val="10"/>
        <rFont val="Arial"/>
        <family val="2"/>
        <charset val="238"/>
      </rPr>
      <t>m, vključno z zaključnimi talnimi obrobami. V ceni zajeti tudi iznos ruševin, sortiranje, nakladanje ter odvoz na deponijo s plačilom takse za deponiranje.</t>
    </r>
  </si>
  <si>
    <t>Kombiniran ročno strojni izkop gramoznega peščenega nasutja med AB temelji, debeline 20 cm, površine 228 m2, z transporton nasutja na javno deponijo.
Obračunano po m3 tlačenega, kompaktnega nasutja</t>
  </si>
  <si>
    <r>
      <t xml:space="preserve">Demontaža ALU okna, ALU steklena in lesena vrata:
a.)skupne dimenzije:260x261 cm vključno z žaluzijami ter z iznosom ruševin, odvozom na deponijo ter plačilom takse za deponiranje.
</t>
    </r>
    <r>
      <rPr>
        <b/>
        <sz val="10"/>
        <rFont val="Arial"/>
        <family val="2"/>
        <charset val="238"/>
      </rPr>
      <t>Demontaža zajeta v obrtniških delih stavbno pohištvo.</t>
    </r>
  </si>
  <si>
    <r>
      <t xml:space="preserve">b.) ALU okno velikosti 172x152 cm.
</t>
    </r>
    <r>
      <rPr>
        <b/>
        <sz val="10"/>
        <rFont val="Arial"/>
        <family val="2"/>
        <charset val="238"/>
      </rPr>
      <t>Demontaža zajeta v obrtniških delih stavbno pohištvo.</t>
    </r>
  </si>
  <si>
    <t>Rušenje kombinirane vhodne in predelne stene prostorov D.017, D-018 izvedene iz:
,- mavčne predelna stena z kovinsko podkonstrukcijo in izolacijo, debeline 15 cm,
,-mavčna tristranska obloga z kovinsko podkonstrukcijo odtočne cevi meteorne vode, dimenzije:40x30 cm, višine: 330 cm,
,- Alu steklena stena z vhodnimi vrati ALU podkonstrukcija, debeline 7 cm, termopan zasteklitev,
, ALU steklena pregradna stena v mavčno kartonski steni,
,- termopan nadsvetloba v lesni podkonstrukciji,
,-  iznosom ruševin, odvozom na deponijo ter plačilom takse za deponiranje.</t>
  </si>
  <si>
    <t>,-1x konvektorska lesena maska z rešetko in kovinsko podkonstrukcijo, dimenzij 160x42x75 cm.
,-1x tristranska lesena obloga z kovinsko podkonstrukcijo, dimenzije 45x15 cm, višine:250 cm.
Konvektorske maske in obloge v pisarnah: D-017 in D-018</t>
  </si>
  <si>
    <t xml:space="preserve"> - Okenska polica dimenzij 260x54-70x4 cm z ALU rešetko dimenzij 119x20 cm in 2x leseno  čelno ploščo 130x48 cm, cokel letev 260x10 cm iz iverala, deb.: 18 mm, konvektorske maske.
Konvektorske maske v pisarnah severna stran: D-013, D-014, južna stan: D-019-022/1.</t>
  </si>
  <si>
    <t xml:space="preserve"> - Okenska polica dimenzij: 260x65x3 cm, z kovinsko podkonstrukcijo iz "C" profila 100x50 mm, dolžine: 260 cm, 4x "L" profil 40x40 mm, dolžine:30 cm.
Okenske police pod okni na severni strani v pisarni D-012 in na hodniku.</t>
  </si>
  <si>
    <r>
      <t xml:space="preserve">Odklop in demontaža stropnih fluo. Svetilk, 230 VAC, 35 W, z ALU profilom, dolžine 260 cm, komplet z odvozom v skladišče EF, oddaljeno 150 m1.
</t>
    </r>
    <r>
      <rPr>
        <b/>
        <sz val="10"/>
        <rFont val="Arial"/>
        <family val="2"/>
        <charset val="238"/>
      </rPr>
      <t>Zajeto v projektni dokumentaciji PZI električnih inštalaciji.</t>
    </r>
  </si>
  <si>
    <r>
      <t xml:space="preserve">Odklop in demontaža vgradnih fluo. svetilk 230 VAC, 4x18 W, dim. 60x60 cm, komplet z odvozom v skladišče EF, oddaljeno 150 m1.
</t>
    </r>
    <r>
      <rPr>
        <b/>
        <sz val="10"/>
        <rFont val="Arial"/>
        <family val="2"/>
        <charset val="238"/>
      </rPr>
      <t>Zajeto v projektni dokumentaciji PZI električnih inštalaciji.</t>
    </r>
  </si>
  <si>
    <r>
      <t xml:space="preserve">Odklop in demontaža viseče LED svetilke, 230 VAC 35 W, dimenzije: 140x30 cm, komplet z odvozom v skladišče EF, oddaljeno 150 m1.
</t>
    </r>
    <r>
      <rPr>
        <b/>
        <sz val="10"/>
        <rFont val="Arial"/>
        <family val="2"/>
        <charset val="238"/>
      </rPr>
      <t>Zajeto v projektni dokumentaciji PZI električnih inštalaciji.</t>
    </r>
  </si>
  <si>
    <r>
      <t xml:space="preserve">Odklop in demontaža luči bučke, 230 VAC, E27 40W, z kovinskim C profilom 10cm, dolžine 250 cm, v oseh 39 in 41, komplet z odvozom v skladišče EF, oddaljeno 150 m1.
</t>
    </r>
    <r>
      <rPr>
        <b/>
        <sz val="10"/>
        <rFont val="Arial"/>
        <family val="2"/>
        <charset val="238"/>
      </rPr>
      <t>Zajeto v projektni dokumentaciji PZI električnih inštalaciji.</t>
    </r>
  </si>
  <si>
    <r>
      <t xml:space="preserve">Odklop in demontaža nadometnih fluorescenčnih svetilk 230 VAC, 2x36W, komplet z odvozom v skladišče EF, oddaljeno 150 m1.
</t>
    </r>
    <r>
      <rPr>
        <b/>
        <sz val="10"/>
        <rFont val="Arial"/>
        <family val="2"/>
        <charset val="238"/>
      </rPr>
      <t>Zajeto v projektni dokumentaciji PZI električnih inštalaciji.</t>
    </r>
  </si>
  <si>
    <r>
      <t xml:space="preserve">Odklop in demontaža obstoječih radiatorjev s prenosom na začasno deponijo v objektu, radiatorji se pazljivo shranijo in zaščitijo, ponovna montaža ni zajeta v ceni.
</t>
    </r>
    <r>
      <rPr>
        <b/>
        <sz val="10"/>
        <rFont val="Arial"/>
        <family val="2"/>
        <charset val="238"/>
      </rPr>
      <t>Zajeto v projektni dokumentaciji PZI strojnih inštalaciji.</t>
    </r>
  </si>
  <si>
    <r>
      <t xml:space="preserve">Odklop in demontaža obstoječih konvektorjev s prenosom na začasno deponijo v objektu, konvektorji se pazljivo shranijo in zaščitijo, ponovna montaža ni zajeta v ceni.
</t>
    </r>
    <r>
      <rPr>
        <b/>
        <sz val="10"/>
        <rFont val="Arial"/>
        <family val="2"/>
        <charset val="238"/>
      </rPr>
      <t>Zajeto v projektni dokumentaciji PZI strojnih inštalaciji.</t>
    </r>
  </si>
  <si>
    <t xml:space="preserve">Dobava in vgradnja stirobetona deb.5cm, površine: 228 m2 </t>
  </si>
  <si>
    <t>b) Utrjevanje drobljenca in peščenega nasutja z izravnavo tampona točnosti +- 2 cm. Obračunano po m2 površine tampona.</t>
  </si>
  <si>
    <t>Planiranje dna tampona z dobavo in strojno ročno vgradno  drobljenca 0-16 mm (12 m3) na obstoječi tampon, debeline cca 5 cm za izravnavo novega tampona,  (utrjeno peščeno nasutje) v točnosti +-2 cm vključno z utrjevanjem pred izvajanjem betonskih del v prostorih referata.
a) Dobava in strojno ročna vgradnja drobljenca 0-16 mm (12 m3) na obstoječi tampon, deb. cca 5 cm,za nasutje in izravnavo tampona. Obračunano po m2 površine tampona.</t>
  </si>
  <si>
    <t>Po potrebi lokalna izvedba popravila obstoječega podložnega betona, ki se ne ruši tlak T2, kota -2,20 m  z cementno sanacijsko malto SikaScreed® HardTop-70, predpremaz podložnega betona na mestih sanacije s  SikaScreed®-10 BB ali SikaScreed®-
20 EBB pred polaganjem nove hidroizolacije. Ocenjeno izravnava 30 % navedene površine.</t>
  </si>
  <si>
    <t xml:space="preserve"> - Dobava in polaganje toplotne izolacije iz  EPS toplotno izolacijskih plošč FRAGMAT NEO SUPER 120, dimenzije: 100x50x10 cm, ali enakovredno.</t>
  </si>
  <si>
    <t xml:space="preserve"> - Dobava in polaganje kompaktna plošča stirotermal Duo 20, ki dopušča enakomerno obtežbo do 4000 kg/m2, dimenzije: 140x80x4,2 cm, za polaganje cevi talnega ogrevanja,i premera 14 do 18 mm . Sestavljena je iz trdega stiropora in trde profilirane polistirenske folije. Plošče se trdno in vodotesno spajajo med seboj prečno in vzdolžno po principu »čep v čep«.</t>
  </si>
  <si>
    <t>,</t>
  </si>
  <si>
    <r>
      <t xml:space="preserve">Izvedba novega tlaka </t>
    </r>
    <r>
      <rPr>
        <b/>
        <sz val="10"/>
        <rFont val="Arial"/>
        <family val="2"/>
        <charset val="238"/>
      </rPr>
      <t>"T2" za talno ogrevanje v prostorih sanitariji</t>
    </r>
    <r>
      <rPr>
        <sz val="10"/>
        <rFont val="Arial"/>
        <family val="2"/>
        <charset val="238"/>
      </rPr>
      <t xml:space="preserve"> v sestavi:</t>
    </r>
  </si>
  <si>
    <r>
      <t xml:space="preserve">Izvedba novega tlaka </t>
    </r>
    <r>
      <rPr>
        <b/>
        <sz val="10"/>
        <rFont val="Arial"/>
        <family val="2"/>
        <charset val="238"/>
      </rPr>
      <t xml:space="preserve">"T2" brez talnega ogrevanja </t>
    </r>
    <r>
      <rPr>
        <sz val="10"/>
        <rFont val="Arial"/>
        <family val="2"/>
        <charset val="238"/>
      </rPr>
      <t>v prostorih hodnikov in toplotni podpostaji TP2 v sestavi:</t>
    </r>
  </si>
  <si>
    <t xml:space="preserve"> - Dobava in polaganje toplotne izolacije iz kompaktne plošče Innopan ALUTHERM, dimezije 120x60x4 cm.</t>
  </si>
  <si>
    <t>Izvedba dvoslojne horizontalne hidroizolacije, debeline 2x 4 mm s predhodnim hladnim bitumenskim premazom ter pripravo podlage. Kot na primer SAFETY FLEX P4 ali enakovredno.</t>
  </si>
  <si>
    <t>Dobava in vgrajevanje podložnega betona C16/20, XC2 v povprečni debelini 10 cm, na tampon, površine  228 m2, Po sestavi "T1," z izvedbo prehoda med tlakom "T1" in "T2" pod kotom 45°.</t>
  </si>
  <si>
    <r>
      <t xml:space="preserve">Izvedba pozidave sten </t>
    </r>
    <r>
      <rPr>
        <b/>
        <sz val="10"/>
        <rFont val="Arial"/>
        <family val="2"/>
        <charset val="238"/>
      </rPr>
      <t>("B4" nove sanitarije</t>
    </r>
    <r>
      <rPr>
        <sz val="10"/>
        <rFont val="Arial"/>
        <family val="2"/>
        <charset val="238"/>
      </rPr>
      <t xml:space="preserve">) z Ytong bloki debeline 12,50 cm. Zidanje v lepilo istega proizvajalca ali enakovredno. Stik stene z AB ploščo se tesni s PU peno. Na stiku stene z obstoječimi stenami po potrebi izvesti tudi sidranje z armaturnimi palicami oziroma po navodilih statika. </t>
    </r>
  </si>
  <si>
    <t>Izvedba toplotne izolacije pozidane stene  z Ytong bloki  novih sanitariji v prostoru črpališča z vgradno kompaktne toplotne izolacijske plošče Styrodur 2800C, dimenzije 125x60x4 cm, komplet z lepilom za leplenje plošč na Ytong bloke.</t>
  </si>
  <si>
    <t>Izvedba toplotne izolacije AB stropne plošče v  novih sanitarijah v prostoru črpališča z vgradno kompaktne toplotne izolacijske plošče Styrodur 2800C, dimenzije 125x60x10 cm, komplet z lepilom in pritrdilnim materialom, pritrditev plošč na AB stropno ploščo.</t>
  </si>
  <si>
    <t>Obdelava sten in stropne plošče v sanitarijah; 2x nanos cementne izravnalne mase na površino yutong blokov in površino izolacijske plošče z vgradnjo PVC mrežice.</t>
  </si>
  <si>
    <t>Stenski omet zidanih zidov z grobo podaljšano malto 1:2:6 in fini omet v apneni malti 1:3, s predhodnim obrizgom z redko cementno malto. Obračun po m2</t>
  </si>
  <si>
    <t>Dobava in zidanje zidov debeline 19 cm (pozidava vratne odprtine v zidani steni z betonskimi zidaki v osi 31), z betonskim modularnim blokom, z zidanjem v podaljšani malti 1.2:6. Obračun po m2</t>
  </si>
  <si>
    <t xml:space="preserve">Izdelava dvostranskega opaža AB  stene revizijskega jaška fekalnih vod, debeline 10 cm, višine 50 cm vključno s podpiranjem, razopaženjem in čiščenjem opaža. Notranja velikost jaška 50x50 cm, globine do 50 cm.
Obračunana zunanja površina opaža m2. </t>
  </si>
  <si>
    <t>Obetoniranje PVC cevi  fi 50-100 mm,kanalizacije fekalnih vod z betonom C16/20, XC2, širine cca 15-20cm, višine cca 10-15 cm.
Obračunano po m1.</t>
  </si>
  <si>
    <r>
      <t>Dobava in vgrajevanje betona C30/37, XC2 v AB  steno, in talno ploščo fekalnega jaška prereza do 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t>
    </r>
  </si>
  <si>
    <t>kg</t>
  </si>
  <si>
    <t>Dobava, rezanje, krivljenje, vezanje in vgrajevanje srednje zahtevne armature, mreže iz armaturnega jekla B 500 B, za stene revizijskega fekalnega jaška. Zajeta neto količina armaturnih mrež.</t>
  </si>
  <si>
    <t xml:space="preserve">Dobava, rezanje, krivljenje, vezanje in vgrajevanje srednje zahtevne armature, palice iz armaturnega jekla B 500 B nad fi 12 mm. Izvedba armature za  izvedbo kaskade z znižanje temela za potrebe strojnih in električnih inštalaciji. </t>
  </si>
  <si>
    <t>Izvedba  znižanja - kaskade, temelja in kinete strojnih inštalaciji  med horizontalnimi osi 35-36 in med vertikalnimi osi 31-32 in 37-38:
a) betoniranje temeja z obetoniranjem izvedene nove armature na temeljo, z izvedbo potrebnega opaža, dimenzije: dolžine: 60 cm, širine: 65 cm, višine: 10 cm.</t>
  </si>
  <si>
    <t xml:space="preserve"> b) vgradnja 3. kose, AB pokrivnih ploč, debeline 10 cm, dimenzije: 110x50 cm, strojne kinete na  znižane AB stene strojne kinete s potrebnim obetoniranjem navedenih plošč in AB sten kinete. Izvedba potrebnega opaža za vgradnjo navedenih plošč.</t>
  </si>
  <si>
    <t>Dobava in vgradnja oljnega inox pokrov OPI 500, dimenzije: 500 x 500 x 62 mm, z vgradnjo okvirja v AB stene jaška in betoniranjem podložnega betona na pokrov jaška, debeline 50 mm.</t>
  </si>
  <si>
    <r>
      <t xml:space="preserve">Izvedba obloge obstoječe stene, blende za platno ali TV  v sejni sobi z kovinsko podkonstrukcijo, vijačenje ali leplenje perforirane mavčnokartonske plošče dimenzij 120x200 cm z naključnimi luknjami </t>
    </r>
    <r>
      <rPr>
        <sz val="10"/>
        <color indexed="17"/>
        <rFont val="Arial"/>
        <family val="2"/>
        <charset val="238"/>
      </rPr>
      <t>12-20/35</t>
    </r>
    <r>
      <rPr>
        <sz val="10"/>
        <rFont val="Arial"/>
        <family val="2"/>
        <charset val="238"/>
      </rPr>
      <t xml:space="preserve"> mm kot naprimer Rigips Rigiton Lochdecken </t>
    </r>
    <r>
      <rPr>
        <sz val="10"/>
        <color indexed="17"/>
        <rFont val="Arial"/>
        <family val="2"/>
        <charset val="238"/>
      </rPr>
      <t>12-20/35</t>
    </r>
    <r>
      <rPr>
        <sz val="10"/>
        <rFont val="Arial"/>
        <family val="2"/>
        <charset val="238"/>
      </rPr>
      <t xml:space="preserve"> super. Vključno z izvedbo vseh izrezov in bandažiranjem stikov.</t>
    </r>
  </si>
  <si>
    <t>Izvedba raznih ojačitev v stenah na mestih montaže težjih predmetov in opreme. Lokalna izvedba ojačitev z OSB ploščami ali podobno, površine 1m2. Količina ocenjena.</t>
  </si>
  <si>
    <t>STROPOVI</t>
  </si>
  <si>
    <t>Izvedba prebojev v mavčnokartonskih stropnih ploščah za vgradnjo luči, javljalniki požara, stropni konvektor, difuzorji za prezračevanje, itd...., ocenjena količina.</t>
  </si>
  <si>
    <t>Dobava in montaža akustičnega spuščenega stropa Knauf Ceiling Solutions (KCS) zgrajenega iz enonivojske kovinske konstrukcije iz glavnih ter prečnih Prelude Sixty2 profilov, položeno na obodne Axonis prehodne profile AXT-VEC-W. V konstrukcijo so vložene snemljive mineralne laminirane plošče KCS AMF Acoustic Vector dim. 1200x 600 x 24 mm, bele barve, z robom Vector, ki omogoča 7 mm fugo md ploščami, plošče delno zakrijejo vidno podkonstrukcijo.</t>
  </si>
  <si>
    <t>Dobava in vgradnja revizijskih odprtin v mavčnokartonskih stropovih dimenzij 30x30 cm. Revizije na klik odpiranje. Obdelava kot stena, proizvajalca Knauf ali enakovredno. Količina ocenjena.</t>
  </si>
  <si>
    <t>Dobava in vgradnja revizijskih odprtin v mavčnokartonskih stropovih dimenzij 50x50 cm. Revizije na klik odpiranje. Obdelava kot stena, proizvajalca Knauf ali enakovredno. Količina ocenjena.</t>
  </si>
  <si>
    <r>
      <rPr>
        <b/>
        <sz val="10"/>
        <rFont val="Arial"/>
        <family val="2"/>
        <charset val="238"/>
      </rPr>
      <t>B2</t>
    </r>
    <r>
      <rPr>
        <sz val="10"/>
        <rFont val="Arial"/>
        <family val="2"/>
        <charset val="238"/>
      </rPr>
      <t>. Izvedba zapor, W115, skupne debeline 15,00 cm, nad notranjim stavbnim pohištvom ter parapetov pod notranjimi zasteklitvami, enake sestave kot pri predhodni postavki</t>
    </r>
    <r>
      <rPr>
        <b/>
        <sz val="10"/>
        <rFont val="Arial"/>
        <family val="2"/>
        <charset val="238"/>
      </rPr>
      <t xml:space="preserve"> (požarnoodporne predelne stene W115).</t>
    </r>
  </si>
  <si>
    <r>
      <rPr>
        <b/>
        <sz val="10"/>
        <rFont val="Arial"/>
        <family val="2"/>
        <charset val="238"/>
      </rPr>
      <t xml:space="preserve">B3. </t>
    </r>
    <r>
      <rPr>
        <sz val="10"/>
        <rFont val="Arial"/>
        <family val="2"/>
        <charset val="238"/>
      </rPr>
      <t>Izvedba zapor nad notranjim stavbnim pohištvom,  W112, skupne debeline 10,00 cm, enake sestave kot pri predhodni postavki</t>
    </r>
    <r>
      <rPr>
        <b/>
        <sz val="10"/>
        <rFont val="Arial"/>
        <family val="2"/>
        <charset val="238"/>
      </rPr>
      <t xml:space="preserve"> (požarnoodporne zapore W112).</t>
    </r>
  </si>
  <si>
    <t>Izvedba v sanitarijah mavčno kartonske vodoodporne obloge okrog  vgradnega podometnega WC kotlička z vgradnim ohišjem, širine: 1,3 m, višine: 1,05 m, globine zgornje police 0,25 m:
a) izvedba kovinske podkonstrukcije iz pocinkanih profilov za mavčno kartonsko oblogo,
b) 2x vgradnja obloge iz vodoodporne mavčno karonske plošče GKB I,
c) bandažiranje stikov plošč  mavčno kartonske obloge z vgradnjo vogalnih profilov.</t>
  </si>
  <si>
    <t>Izvedba spuščenega mavčnokartonskega stropa iz 1x mavčnokartonskih protipožarna plošča GKF, deb. 12,5 mm, vključno s tipsko podkonstrukcijo na vešalih. Po sistemu KNAUF ali enakovredno. V ceni zajeti tudi bandažiranje stikov in vgradnja vogalnih zaključnih profilov.</t>
  </si>
  <si>
    <r>
      <t xml:space="preserve">Izvedba spuščenega fiksnega dela ravnega  in poševnega stropa  iz mavčnokartonskih  protipožarnih plošč GKF, deb.12,5mm pritrjenih na spuščeno podkonstrukcijo ob stropni okenski špaleti, ravna in poševna širina stropa: 66 cm. Stiki so kitani in bandažirani. Med steno in stropom je izvedena senčna fuga z vgrajenimi zaključnimi "L" profili, širine 10 mm,stik zapolnjen s posebno tesnilno maso. Cena vsebuje dobavo materiala in  pritrdilnih sredstev, montažo,  prenose in druga pomožna dela. 
</t>
    </r>
    <r>
      <rPr>
        <b/>
        <sz val="10"/>
        <rFont val="Arial"/>
        <family val="2"/>
        <charset val="238"/>
      </rPr>
      <t>Izvedba stropa po priloženih grafičnih detajlih.</t>
    </r>
    <r>
      <rPr>
        <sz val="11"/>
        <color indexed="8"/>
        <rFont val="Arial"/>
        <family val="2"/>
        <charset val="238"/>
      </rPr>
      <t xml:space="preserve">
Obračun izveden po tekočem metro, m1</t>
    </r>
  </si>
  <si>
    <r>
      <t xml:space="preserve">Izvedba fiksnega dela ravnega stropa  iz mavčnokartonskih protipožarnih plošč GKF, deb.12,5mm pritrjenih na spuščeno podkonstrukcijo. Širina fiksnega dela ob stenah je cca: 10 cm, . Stiki so kitani in bandažirani. Med steno in stropom je izvedena senčna fuga z vgrajenimi zaključnimi "L" profili, širine 10 mm, stik zapolnjen s posebno tesnilno maso. Cena vsebuje dobavo materiala in  pritrdilnih sredstev, montažo,  prenose in druga pomožna dela. 
</t>
    </r>
    <r>
      <rPr>
        <b/>
        <sz val="10"/>
        <rFont val="Arial"/>
        <family val="2"/>
        <charset val="238"/>
      </rPr>
      <t>Izvedba stropa po priloženih grafičnih detajlih.</t>
    </r>
    <r>
      <rPr>
        <sz val="11"/>
        <color indexed="8"/>
        <rFont val="Arial"/>
        <family val="2"/>
        <charset val="238"/>
      </rPr>
      <t xml:space="preserve">
Obračun izveden po tekočem metro, m1</t>
    </r>
  </si>
  <si>
    <r>
      <t xml:space="preserve">Plošče so navzdol demontažne. Po obodu je montiran prehodni Axonis profil AXT-VEC-W . Strop se montira med linijske profile za luči. Koeficient absorbcije zvoka: 0,70 po EN ISO 11654. Vzdolžna zvočna izoliranost stropa je Dn,f,w= 38 dB po EN 10848-2. Plošče so odporne na relativno zračno vlago do 95%. Plošče so v razredu gradiva A2-s1,d0 po EN 13501-1. Stopnja požarne odpornosti REI 30 po EN 13501-2  (kot na primer KCS AMF Acoustic Vector, Sistem C, SF ali enakovredno).
</t>
    </r>
    <r>
      <rPr>
        <b/>
        <sz val="10"/>
        <color indexed="8"/>
        <rFont val="Arial"/>
        <family val="2"/>
        <charset val="238"/>
      </rPr>
      <t>Izvedba akustičnega stropa po priloženh tlorisih in grafičnih detajlih.</t>
    </r>
  </si>
  <si>
    <r>
      <t xml:space="preserve">Dobava in polaganje </t>
    </r>
    <r>
      <rPr>
        <b/>
        <sz val="10"/>
        <rFont val="Arial"/>
        <family val="2"/>
        <charset val="238"/>
      </rPr>
      <t>talne neglazirane keramike</t>
    </r>
    <r>
      <rPr>
        <sz val="10"/>
        <rFont val="Arial"/>
        <family val="2"/>
        <charset val="238"/>
      </rPr>
      <t xml:space="preserve"> v notranjih prostorih sanitariji in toplotne podpostaje TP2, polaganje v </t>
    </r>
    <r>
      <rPr>
        <b/>
        <sz val="10"/>
        <rFont val="Arial"/>
        <family val="2"/>
        <charset val="238"/>
      </rPr>
      <t>cement - akrilatno</t>
    </r>
    <r>
      <rPr>
        <sz val="10"/>
        <rFont val="Arial"/>
        <family val="2"/>
        <charset val="238"/>
      </rPr>
      <t xml:space="preserve"> lepilo </t>
    </r>
    <r>
      <rPr>
        <b/>
        <sz val="10"/>
        <rFont val="Arial"/>
        <family val="2"/>
        <charset val="238"/>
      </rPr>
      <t>Mapei - Keraflex</t>
    </r>
    <r>
      <rPr>
        <sz val="10"/>
        <rFont val="Arial"/>
        <family val="2"/>
        <charset val="238"/>
      </rPr>
      <t xml:space="preserve"> ali enakovredno, s fugiranjem stikov in kitanjem stikov in robov. Vrsta, velikost, tekstura keramike, fugirna masa in ton po izboru arhitekta. Vključno z izvedbo cokla.</t>
    </r>
  </si>
  <si>
    <r>
      <t xml:space="preserve">Dobava in polaganje </t>
    </r>
    <r>
      <rPr>
        <b/>
        <sz val="10"/>
        <rFont val="Arial"/>
        <family val="2"/>
        <charset val="238"/>
      </rPr>
      <t>stenske keramike</t>
    </r>
    <r>
      <rPr>
        <sz val="10"/>
        <rFont val="Arial"/>
        <family val="2"/>
        <charset val="238"/>
      </rPr>
      <t xml:space="preserve"> v sanitarijah, s predhodnim nanosom emulzije, polaganje v cement - akrilatno lepilo </t>
    </r>
    <r>
      <rPr>
        <b/>
        <sz val="10"/>
        <rFont val="Arial"/>
        <family val="2"/>
        <charset val="238"/>
      </rPr>
      <t xml:space="preserve">MAPEI - Keraflex </t>
    </r>
    <r>
      <rPr>
        <sz val="10"/>
        <rFont val="Arial"/>
        <family val="2"/>
        <charset val="238"/>
      </rPr>
      <t>ali enakovredno, s fugiranjem stikov in kitanjem stikov in robov. Vrsta, velikost, tekstura keramike, fugirna masa in ton po izboru arhitekta.</t>
    </r>
  </si>
  <si>
    <t>a.) Strošek dobave keramike do višini 45,00 € brez DDV, dostave in vnosa keramike z vključenim coklom in kalom 5%.</t>
  </si>
  <si>
    <t>a.) Strošek dobave keramike do višini 35,00 € brez DDV, dostave in vnosa keramike z vključenim kalom 5%.</t>
  </si>
  <si>
    <t>Dobava in montaža PVC talnih kotnih letev, višine 6 cm, po izbiri arhitekta in naročnika.</t>
  </si>
  <si>
    <t>Obdelava površin  obstoječih AB sten, stropa in novih zidanih sten v črpališču fekalnih vod;
,- 2x nanos izravnalne bele cementne mase, kot na primer: KEMAGLET G, vključno s predhodnim nanosom emulzije ter brušenjem podlage kot predpriprava za izvedbo slikopleskarskih del.
Opomba: Površina stene in stropa kondezira zaradi fekalne vode v jami črpališča.</t>
  </si>
  <si>
    <t>Obdelava hrapavih površin AB sten, stebrov in nosilcev:
,-3x nanos izravnalne mase po obstoječih AB slopih, stenah, stebrih in nosilcih, vključno s predhodnim nanosom emulzije ter brušenjem podlage kot predpriprava za izvedbo slikopleskarskih del.</t>
  </si>
  <si>
    <t>Obdelava gladkih površin AB sten, stebrov in nosilcev, zidanih sten:
,-1x nanos izravnalne mase po obstoječih AB slopih, stenah, stebrih, nosilcih in zidanih stenah, vključno s predhodnim nanosom emulzije ter brušenjem podlage kot predpriprava za izvedbo slikopleskarskih del.</t>
  </si>
  <si>
    <t>Obdelava površin mavčnokartonskih sten in stropov:
,-1-2x nanos izravnalne mase, vključno z brušenjem podlage kot predpriprava za izvedbo slikopleskarskih del.</t>
  </si>
  <si>
    <t>Obdelava  površin obstoječih AB sten in novih zidanih sten v novih sanitarijah:
,-2x nanos izravnalne mase, vključno s predhodnim nanosom emulzije ter brušenjem podlage kot predpriprava za izvedbo slikopleskarskih del.</t>
  </si>
  <si>
    <t>Barvanje  površin sten z 2x nanosom barve JUB JUMIX 1315.</t>
  </si>
  <si>
    <t>Barvanje  površin mavčno kartonskih stropov z 2x nanosom barve JUB JUMIX  bela barva.</t>
  </si>
  <si>
    <t>Barvanje  površin sten in stropov (površine kondenzirajo) v prostoru črpališča z 2x nanosom barve JUB JUMIX 1315.
,-1x nanos temeljnega premaza (npr.MAPEI Elastocolor primer ali enakovredno_____________________),
,-2x nanosa za vodo neprepustne ter delno paroprepustne elastične akrilne barve (npr. MAPEI Elastocolor Pittura, ali enakovredno____________________), barva po izbiri arhitekta.</t>
  </si>
  <si>
    <r>
      <t xml:space="preserve">Izdelava in vgradnja ognjeodporne steklene stene </t>
    </r>
    <r>
      <rPr>
        <b/>
        <sz val="10"/>
        <rFont val="Arial"/>
        <family val="2"/>
        <charset val="238"/>
      </rPr>
      <t>"S3*"</t>
    </r>
    <r>
      <rPr>
        <sz val="10"/>
        <rFont val="Arial"/>
        <family val="2"/>
        <charset val="238"/>
      </rPr>
      <t xml:space="preserve"> z enokrilnimi vrati</t>
    </r>
    <r>
      <rPr>
        <b/>
        <sz val="10"/>
        <rFont val="Arial"/>
        <family val="2"/>
        <charset val="238"/>
      </rPr>
      <t xml:space="preserve"> (EI 30-CS, P). </t>
    </r>
    <r>
      <rPr>
        <sz val="10"/>
        <rFont val="Arial"/>
        <family val="2"/>
        <charset val="238"/>
      </rPr>
      <t xml:space="preserve">Skupne dimenzije 540x310 cm. Svetla odprtina vrat je 126x230 cm. Iz ALU okvirja in ognjeodpornega stekla </t>
    </r>
    <r>
      <rPr>
        <b/>
        <sz val="10"/>
        <rFont val="Arial"/>
        <family val="2"/>
        <charset val="238"/>
      </rPr>
      <t>(EI 30)</t>
    </r>
    <r>
      <rPr>
        <sz val="10"/>
        <rFont val="Arial"/>
        <family val="2"/>
        <charset val="238"/>
      </rPr>
      <t xml:space="preserve"> ter vmesnimi ALU prečkami. Okvir barvan po RAL-u v tonu 9006. Vrata opremljena s panik kljuko, samozapiralom in okovjem ter tesnili za požarna vrata. Povezava na požarni sistem AJP. Po detajlu in shemah stavbnega pohištva.</t>
    </r>
  </si>
  <si>
    <r>
      <t xml:space="preserve">Izdelava in vgradnja ALU steklene stene </t>
    </r>
    <r>
      <rPr>
        <b/>
        <sz val="10"/>
        <rFont val="Arial"/>
        <family val="2"/>
        <charset val="238"/>
      </rPr>
      <t>"S4"</t>
    </r>
    <r>
      <rPr>
        <sz val="10"/>
        <rFont val="Arial"/>
        <family val="2"/>
        <charset val="238"/>
      </rPr>
      <t xml:space="preserve"> z enokrilnimi vrati</t>
    </r>
    <r>
      <rPr>
        <b/>
        <sz val="10"/>
        <rFont val="Arial"/>
        <family val="2"/>
        <charset val="238"/>
      </rPr>
      <t xml:space="preserve">. </t>
    </r>
    <r>
      <rPr>
        <sz val="10"/>
        <rFont val="Arial"/>
        <family val="2"/>
        <charset val="238"/>
      </rPr>
      <t>Skupne dimenzije 180x274 cm. Svetla odprtina vrat je 100x274 cm. Vrata iz ALU okvirja kot naprimer TORVAL MODEL SINPEL na treh vidnih sponah. Zsteklitev zvočne izolativnosti standard CC-SI1263, tabela 9.7 = 32 dB. Zasteklitev iz ESG 4.4 kaljenega stekla s peskano folijo. Okvir barvan po RAL-u v tonu 9006. Vrata opremljena s cilindrično ključavnico brez vložka. Po detajlu in shemah stavbnega pohištva.</t>
    </r>
  </si>
  <si>
    <r>
      <t xml:space="preserve">Izdelava in vgradnja ALU steklenih enokrilnih vrat </t>
    </r>
    <r>
      <rPr>
        <b/>
        <sz val="10"/>
        <rFont val="Arial"/>
        <family val="2"/>
        <charset val="238"/>
      </rPr>
      <t xml:space="preserve">"S3". </t>
    </r>
    <r>
      <rPr>
        <sz val="10"/>
        <rFont val="Arial"/>
        <family val="2"/>
        <charset val="238"/>
      </rPr>
      <t>Dimenzij 100x274 cm. Vrata iz ALU okvirja kot naprimer TORVAL MODEL SINPEL na treh vidnih sponah. Zsteklitev zvočne izolativnosti standard CC-SI1263, tabela 9.7 = 32 dB. Zasteklitev iz ESG 4.4 kaljenega stekla. Okvir barvan po RAL-u v tonu 9006 z gumi tesnili. Vrata opremljena s cilindrično ključavnico brez vložka. Po detajlu in shemah stavbnega pohištva.</t>
    </r>
  </si>
  <si>
    <r>
      <t>Izdelava in vgradnja ognjeodporne steklene stene "</t>
    </r>
    <r>
      <rPr>
        <b/>
        <sz val="10"/>
        <rFont val="Arial"/>
        <family val="2"/>
        <charset val="238"/>
      </rPr>
      <t>S1*"</t>
    </r>
    <r>
      <rPr>
        <sz val="10"/>
        <rFont val="Arial"/>
        <family val="2"/>
        <charset val="238"/>
      </rPr>
      <t xml:space="preserve"> z dvokrilnimi vrati</t>
    </r>
    <r>
      <rPr>
        <b/>
        <sz val="10"/>
        <rFont val="Arial"/>
        <family val="2"/>
        <charset val="238"/>
      </rPr>
      <t xml:space="preserve"> (EI 30-CS, P). </t>
    </r>
    <r>
      <rPr>
        <sz val="10"/>
        <rFont val="Arial"/>
        <family val="2"/>
        <charset val="238"/>
      </rPr>
      <t>Skupne dimenzije 260x274 cm. Svetla odprtina vrat je 190x210 cm. Iz ALU okvirja in ognjeodpornega stekla</t>
    </r>
    <r>
      <rPr>
        <b/>
        <sz val="10"/>
        <rFont val="Arial"/>
        <family val="2"/>
        <charset val="238"/>
      </rPr>
      <t xml:space="preserve"> (EI 30)</t>
    </r>
    <r>
      <rPr>
        <sz val="10"/>
        <rFont val="Arial"/>
        <family val="2"/>
        <charset val="238"/>
      </rPr>
      <t>. Okvir barvan po RAL-u v tonu 9006. Vrata opremljena s panik kljuko, samozapiralom in okovjem ter tesnili za požarna vrata. Povezava na požarni sistem AJP. Mehanizem za držanje in sproščanje vrat pritrjen na steno. Po detajlu in shemah stavbnega pohištva.</t>
    </r>
  </si>
  <si>
    <r>
      <t xml:space="preserve">Izdelava in vgradnja ognjeodporne steklene stene </t>
    </r>
    <r>
      <rPr>
        <b/>
        <sz val="10"/>
        <rFont val="Arial"/>
        <family val="2"/>
        <charset val="238"/>
      </rPr>
      <t>"S4*"</t>
    </r>
    <r>
      <rPr>
        <sz val="10"/>
        <rFont val="Arial"/>
        <family val="2"/>
        <charset val="238"/>
      </rPr>
      <t xml:space="preserve"> z enokrilnimi vrati</t>
    </r>
    <r>
      <rPr>
        <b/>
        <sz val="10"/>
        <rFont val="Arial"/>
        <family val="2"/>
        <charset val="238"/>
      </rPr>
      <t xml:space="preserve"> (EI 30-CS, P). </t>
    </r>
    <r>
      <rPr>
        <sz val="10"/>
        <rFont val="Arial"/>
        <family val="2"/>
        <charset val="238"/>
      </rPr>
      <t xml:space="preserve">Skupne dimenzije 260x274 cm. Svetla odprtina vrat je 100x210 cm. Iz ALU okvirja in ognjeodpornega stekla </t>
    </r>
    <r>
      <rPr>
        <b/>
        <sz val="10"/>
        <rFont val="Arial"/>
        <family val="2"/>
        <charset val="238"/>
      </rPr>
      <t>(EI 30)</t>
    </r>
    <r>
      <rPr>
        <sz val="10"/>
        <rFont val="Arial"/>
        <family val="2"/>
        <charset val="238"/>
      </rPr>
      <t>. Okvir barvan po RAL-u v tonu 9006. Vrata opremljena s panik kljuko, samozapiralom in okovjem ter tesnili za požarna vrata. Povezava na požarni sistem AJP. Mehanizem za držanje in sproščanje vrat pritrjen na steno. Po detajlu in shemah stavbnega pohištva.</t>
    </r>
  </si>
  <si>
    <r>
      <t xml:space="preserve">Izdelava in vgradnja ALU steklene stene </t>
    </r>
    <r>
      <rPr>
        <b/>
        <sz val="10"/>
        <rFont val="Arial"/>
        <family val="2"/>
        <charset val="238"/>
      </rPr>
      <t>"S5"</t>
    </r>
    <r>
      <rPr>
        <sz val="10"/>
        <rFont val="Arial"/>
        <family val="2"/>
        <charset val="238"/>
      </rPr>
      <t xml:space="preserve"> z enokrilnimi vrati</t>
    </r>
    <r>
      <rPr>
        <b/>
        <sz val="10"/>
        <rFont val="Arial"/>
        <family val="2"/>
        <charset val="238"/>
      </rPr>
      <t xml:space="preserve">. </t>
    </r>
    <r>
      <rPr>
        <sz val="10"/>
        <rFont val="Arial"/>
        <family val="2"/>
        <charset val="238"/>
      </rPr>
      <t>Skupne dimenzije 205+390+210x274 cm. Svetla odprtina vrat je 100x274 cm. Vrata iz ALU okvirja kot naprimer TORVAL MODEL SINPEL na treh vidnih sponah. Zsteklitev zvočne izolativnosti standard CC-SI1263, tabela 9.7 = 32 dB. Zasteklitev iz ESG 4.4 kaljenega stekla s peskano folijo. Črte višine 130 cm. Okvir barvan po RAL-u v tonu 9006 z gumi tesnili. Vrata opremljena s cilindrično ključavnico brez vložka. Po detajlu in shemah stavbnega pohištva.</t>
    </r>
  </si>
  <si>
    <r>
      <t xml:space="preserve">Izdelava in vgradnja ALU steklene stene </t>
    </r>
    <r>
      <rPr>
        <b/>
        <sz val="10"/>
        <rFont val="Arial"/>
        <family val="2"/>
        <charset val="238"/>
      </rPr>
      <t>"S7"</t>
    </r>
    <r>
      <rPr>
        <sz val="10"/>
        <rFont val="Arial"/>
        <family val="2"/>
        <charset val="238"/>
      </rPr>
      <t xml:space="preserve"> z enokrilnimi vrati</t>
    </r>
    <r>
      <rPr>
        <b/>
        <sz val="10"/>
        <rFont val="Arial"/>
        <family val="2"/>
        <charset val="238"/>
      </rPr>
      <t xml:space="preserve">. </t>
    </r>
    <r>
      <rPr>
        <sz val="10"/>
        <rFont val="Arial"/>
        <family val="2"/>
        <charset val="238"/>
      </rPr>
      <t>Skupne dimenzije 170x274 cm. Svetla odprtina vrat je 100x274 cm. Vrata iz ALU okvirja kot naprimer TORVAL MODEL SINPEL na treh vidnih sponah. Zsteklitev zvočne izolativnosti standard CC-SI1263, tabela 9.7 = 32 dB. Zasteklitev iz ESG 4.4 kaljenega stekla s peskano folijo. Črte višine 130 cm. Okvir barvan po RAL-u v tonu 9006 z gumi tesnili. Vrata opremljena s cilindrično ključavnico brez vložka. Po detajlu in shemah stavbnega pohištva.</t>
    </r>
  </si>
  <si>
    <t xml:space="preserve">Demontaža kotnih pločevinastih zaščitnih mask zunanji lamelnih žaluzij iz pločevine debeline: 2 mm, komplet z litimi ALU nosilci, skladiščenje na začasnem skladišču gradbišča za ponovno montažo.
Pozicija na sliki 1 in sicer:
*zaščitna maska, dolžine: 560 cm, r.š.: 37 cm, pri vijačena na 4x ALU kotni nosilec, ki je pri vijačen na oken z dvema vijaki M8. Maska je na nosilcu pritrjena 1-2x samo rezni vijak  6 mm.  </t>
  </si>
  <si>
    <t>Demontaža ALU zunanjih lamelnih žaluziji, dimenzije: 260x190 cm, širina lamel: 8 cm, komplet z dvižnim kardanskim nosilcem, pogonsko palico in stranskimi vodili. Transport žaluzij v skladišče Ekonomske fakultete za ponovno montažo, oddaljeno 50 m.
Pozicija na sliki 2.</t>
  </si>
  <si>
    <t xml:space="preserve">Demontaža horizontalnih zunanjih zaščitnih pločevinastih obrob, debeline: 0,6 mm, dolžine: 280 cm, r.š. = 1,5-22-1,5 cm, fasadnih panelov okenskih parapetov nad nadsvetlobo oken.
Skladiščenje na začasnem skladišču gradbišča za ponovno montažo.
Pozicija na sliki 3. </t>
  </si>
  <si>
    <t xml:space="preserve">Demontaža vertikalnih zunanjih zaščitnih pločevinastih obrob, debeline: 0,6 mm, dolžine: 242 cm, r.š. = 12-9-4 cm, fasadnih panelov AB atike ob oknih z leve in desne strani.
Skladiščenje na začasnem skladišču gradbišča za ponovno montažo.
Pozicija na sliki 4. </t>
  </si>
  <si>
    <t>Demontaža notranjih in zunanjih pločevinastih ALU oblog za AB stebri, ALU kovinske pod konstrukcije in izolacijske kamnite volne vezne pregrade med okni in prostori z notranje strani prostorov in zunanje fasadne strani, dimenzije: 15x16 cm, višine: 335 cm.
Transport ALU oblog in ALU kovinske pod konstrukcije  v skladišče Ekonomske fakultete, oddaljeno 200 m, kamnite volne na javno deponijo s plačilo stroškov deponiranja.
Pozicija na slikah: 6a, 6b, 6c in sicer:
*2x ALU zaščitna obloga 1x z leve in 1x z desne strani AB stebra, višine: 255 - 330 cm, r.š. = 2-14-2 cm nataknjena 4-6x z kaverni na ALU kovinsko pod konstrukcijo,
*2x ALU zaščitna vezna zunanja obloga med okni, višine: 242 cm, 1x r.š. = 1-1-1 cm, 1x r.š. =1-11-1-3 cm, nataknjena in pri vijačena na kovinsko ALU pod konstrukcijo.
*1x ALU železna pod konstrukcija zaščitne obloge z izolacijsko kamnitu volno in para propustno folijo, višine: 330 cm, debeline: 12 cm, globine: 16 cm, pritrjena 4x v AB steber z vijaki in privarjena 3x v vertikalno kovinsko pod konstrukcijo okna.</t>
  </si>
  <si>
    <t>Demontaža notranjih pločevinastih ALU oblog pri AB stenah, debeline: 2 mm, višine: 330 cm, r.š. =2-14-2- cm. Obloga je 6x nataknjena z kovinskimi kaverni na kovinsko pod konstrukcijo. Demontaža izolacijske mineralne volne za oblogo in med AB steno in kovinsko pod konstrukcijo okna, debeline: 5-8 cm, r.š.: 20-25 cm.
Transport ALU oblog  v skladišče Ekonomske fakultete, oddaljeno 200 m, kamnite volne na javno deponijo s plačilo stroškov deponiranja.
Pozicija na slikah: 6d.</t>
  </si>
  <si>
    <t>Demontaža ALU okna do spodnjih horizontalnih ALU profilov, komplet z vertikalno obojestransko kovinsko pod konstrukcijo izvedeno iz Fe profilov 40x20 mm. Okno je izvedeno iz ALU profilov debeline: 50 mm, zastekljeno s termo pan steklom 4-11-4, dimenzije: 265x250 cm, enojnim krilom, stranskim polnilom, in nadsvetlobo z fiksnim polnilom ali z horizontalnim krilom.
Transport ALU profilov oken in kovinske pod konstrukcije  v skladišče Ekonomske fakultete, oddaljeno 200 m, termopan stekla na javno deponijo s plačilo stroškov deponiranja.
Pozicija na slikah: 7 in sicer:
*3x demontaža termo pan stekla, dimenzije: 81x175 cm, 172x172 cm in 256x52 cm,
*demontaža ALU okvirja okna do spodnji horizontalni ALU profil obstoječega okna ki ostanejo, vertikalni profili z kovinsko pod konstrukcijo, ter horizontalni profili prezračevalne rešetke in horizontalni zgornji profil nadsvetlobe. Spodnji ALU profil se dodatno z vijaki pritrdi na kovinsko pod konstrukcijo spodnje prezračevalne odprtine.</t>
  </si>
  <si>
    <t>Demontaža ALU pločevinastih elementov spodnjega dela ALU okna in toplotne izolacije iz kamnite volne.
Transport ALU pločevinastih profilov oken in kovinske pod konstrukcije  v skladišče Ekonomske fakultete, oddaljeno 200 m, mineralne volne na javno deponijo s plačilo stroškov deponiranja.
Pozicija na slikah: 8a, 8b, in sicer:
*demontaža spodnjih ALU prezračevalnih rešetk, dimenzije: 260x13 cm, rešetke so pri vijačene na  ALU profil 10x z vijaki fi 3mm, ter izolacijske mineralne volne z ALU folijo, debeline: 10 cm, dimenzije: 260x13 cm,
*demontaža zaključne pločevinaste obrobe iz pločevine debeline: 1 mm, dolžine: 265 cm, r.š. = 2-6 cm. obroba je pritrjena na kovinsko pod konstrukcijo 5x z kovinskimi kovicami.</t>
  </si>
  <si>
    <t>DEMONTAŽNA RUŠITVENA DEALA OBSTOJEČIH OKEN, ZUNANJIH ŽALOZIJ Z MASKAMI IN OBROBAMI</t>
  </si>
  <si>
    <t>Demontaža ALU termopan okna z steklom in kamnitimi okenskimi policami:
a) rušitev notranje kamnite okenske police, dimenzije 175x15x3 cm, skladiščenje v začasnem skladišču za ponovno vgradnjo,
b) rušitev zunanje kamnite okenske police, dimenzije 175x15x3 cm, skladiščenje v začasnem skladišču za ponovno vgradnjo,
c) rušenje ALU okna komplet s steklom, dimenzije: 175x155 cm, transport  ALU kovinske pod konstrukcije okna  v skladišče Ekonomske fakultete, oddaljeno 200 m,termopan steklo na javno deponijo s plačilo stroškov deponiranja.</t>
  </si>
  <si>
    <t>NOVA DELA PRI VGRADNIJ NOVIH OKEN</t>
  </si>
  <si>
    <t>*ALU okno AO - 02, dimenzije: 2780x2425 mm</t>
  </si>
  <si>
    <t>*ALU okno AO - 1D, dimenzije: 2689x2425 mm</t>
  </si>
  <si>
    <t>*ALU okno AO - 1L, dimenzije: 2689x2425 mm</t>
  </si>
  <si>
    <r>
      <rPr>
        <b/>
        <sz val="11"/>
        <color indexed="8"/>
        <rFont val="Calibri"/>
        <family val="2"/>
      </rPr>
      <t xml:space="preserve">Izdelava dobava in montaža </t>
    </r>
    <r>
      <rPr>
        <sz val="10"/>
        <rFont val="Arial CE"/>
        <family val="2"/>
        <charset val="238"/>
      </rPr>
      <t>horizontalnih zunanjih zaščitnih pločevinastih obrob fasadnih panelov okenskih parapetov nad nadsvetlobo oken iz prašno barvane pločevine RAL 9006, debeline: 0,6 mm, dolžine: 280 cm, r.š. = 1,5-22-1,5 cm, po priloženem detajlu: DV3.1 in sicer:
*1x samolepilni zaščitni trak "Henkel SD1", širine: 100 mm, dolžine: 280 cm
*1x kotna pločevinasta obroba fasadnega panela okenskega parapeta iz Fe pločevine, debeline: 0,6 mm prašno barvana RAL 9006, dolžine: 280 cm, r.š. : = 1,5-22-1,5 cm. Pločevina je na horizontalni ALU profil okna pritrjena z kovicami na fasadni panel pa nataknjena za rob panela.</t>
    </r>
  </si>
  <si>
    <r>
      <rPr>
        <b/>
        <sz val="11"/>
        <color indexed="8"/>
        <rFont val="Calibri"/>
        <family val="2"/>
      </rPr>
      <t xml:space="preserve">Samo montaža </t>
    </r>
    <r>
      <rPr>
        <sz val="10"/>
        <rFont val="Arial CE"/>
        <family val="2"/>
        <charset val="238"/>
      </rPr>
      <t>vertikalnih zunanjih zaščitnih pločevinastih obrob, debeline: 0,6 mm, dolžine: 242 cm, r.š. = 12-9-4 cm, fasadnih panelov AB atike ob oknih z leve in desne strani, (obroba skladiščena na začasnem skladišču gradbišča), dobava in vgradnja tesnilnega traka, toplotne  zvočne izolacije iz kamene volne, proizvajalec: Knaufinsulation, tip: NaturBoard VENTI, debeline: 60 mm, širine: cca 10 cm, višine: 242 cm, po priloženem detajlu: DH2 in sicer:
*1x</t>
    </r>
    <r>
      <rPr>
        <b/>
        <sz val="11"/>
        <color indexed="8"/>
        <rFont val="Calibri"/>
        <family val="2"/>
      </rPr>
      <t xml:space="preserve"> dobava in montaža</t>
    </r>
    <r>
      <rPr>
        <sz val="10"/>
        <rFont val="Arial CE"/>
        <family val="2"/>
        <charset val="238"/>
      </rPr>
      <t xml:space="preserve"> samolepilni zaščitni trak "Henkel SD1", širine: 100 mm, dolžine: 250 cm,
*1x </t>
    </r>
    <r>
      <rPr>
        <b/>
        <sz val="11"/>
        <color indexed="8"/>
        <rFont val="Calibri"/>
        <family val="2"/>
      </rPr>
      <t>dobava in montaža</t>
    </r>
    <r>
      <rPr>
        <sz val="10"/>
        <rFont val="Arial CE"/>
        <family val="2"/>
        <charset val="238"/>
      </rPr>
      <t xml:space="preserve"> toplotne zvočne izolacije iz kamene volne, proizvajalec: Knaufinsulation, tip: NaturBoard VENTI, debeline: 60 mm, širine: cca 100 cm, višine: 242 cm,
*1x </t>
    </r>
    <r>
      <rPr>
        <b/>
        <sz val="11"/>
        <color indexed="8"/>
        <rFont val="Calibri"/>
        <family val="2"/>
      </rPr>
      <t>samo montaža</t>
    </r>
    <r>
      <rPr>
        <sz val="10"/>
        <rFont val="Arial CE"/>
        <family val="2"/>
        <charset val="238"/>
      </rPr>
      <t xml:space="preserve"> zaščitne pločevinaste obrobe, debeline: 0,6 mm, dolžine: 242 cm, r.š. = 12-9-4 cm, fasadnih panelov AB atike ob oknih z leve in desne strani.</t>
    </r>
  </si>
  <si>
    <r>
      <rPr>
        <b/>
        <sz val="11"/>
        <color indexed="8"/>
        <rFont val="Calibri"/>
        <family val="2"/>
      </rPr>
      <t xml:space="preserve">Samo montaža </t>
    </r>
    <r>
      <rPr>
        <sz val="10"/>
        <rFont val="Arial CE"/>
        <family val="2"/>
        <charset val="238"/>
      </rPr>
      <t xml:space="preserve">kotnih pločevinastih zaščitnih mask zunanji lamelnih žaluzij iz pločevine, debeline: 2 mm, komplet z litimi ALU nosilci, (skladiščena na začasnem skladišču gradbišča) po priloženem detajlu: DV2.1 in sicer:
*zaščitna maska, dolžine: 560 cm, r.š.: 37 cm, pri vijačena na 4x ALU kotni nosilec, ki je pri vijačen na oken z dvemi vijaki M8. Maska je na nosilcu pritrjena 1-2x samo rezni vijak  6 mm.  </t>
    </r>
  </si>
  <si>
    <t>Komplet kovinska in lesena pod konstrukcijo za pritrditev okna, zaščitnimi parapropostnimi in izolacijskimi trakovi, pritrdilnim in tesnilnim materialom, ter vertikalno ALU vezno pločevino med okni s toplotno izolacijo iz kamene volne, proizvajalec: Knaufinsulation, tip: NaturBoard VENTI, debeline 60 mm.
Okna se izvedejo in montira po priloženih shemah: tlorisih, pogledih, prerezih in po posameznih detajlih in sicer:</t>
  </si>
  <si>
    <t>Izdelava dobava in montaža ALU okna s toplotno prevodnostjo Ug = 0,85 W/m2K; izveden z ALU profili Sistem: Schüco AWS/ADS 75.SI Tip A / z izolacijo v utoru stekla, prašno barvani RAL 7043 mat, zastekljena z trojnim termo pan steklom Ug = 0,5 W/m2K, debeline 48 mm v sestavi: 4+18Ar+4+18Ar+4, distančnik 18 mm TGI črn.
Okno ima stransko krilo z horizontalnim in vertikalnim odpiranjem, fiksno krilo, nadsvetlobo ventus krilo z horizontalnim odpiranjem. Ventus se odira preko dvojnih škarij in kur bel palico, proizvajalca GEZE OL 95, RAL 7043.
Tečaji, kur bel palica za ventus in kljuka za odpiranje krila so pobarvana v RAL 7043.</t>
  </si>
  <si>
    <t>Izdelava dobava in montaža ALU okna s toplotno prevodnostjo Ug = 0,85 W/m2K; izveden z ALU profili Sistem: Schüco AWS/ADS 75.SI Tip A / z izolacijo v utoru stekla, prašno barvani RAL 7043 mat, zastekljena z trojnim termo pan steklom Ug = 0,5 W/m2K, debeline 48 mm v sestavi: 4+18Ar+4+18Ar+4, distančnik 18 mm TGI črn.
Okno ima stransko krilo z horizontalnim in vertikalnim odpiranjem, fiksno krilo. Tečaji in kljuka za odpiranje krila so pobarvana v RAL 7043.</t>
  </si>
  <si>
    <t>Komplet kovinska in lesena pod konstrukcijo za pritrditev okna, zaščitnimi parapropostnimi in izolacijskimi trakovi, pritrdilnim in tesnilnim materialom.
Okna se izvedejo in montira po priloženih shemah: tlorisih, pogledih, prerezih in po posameznih detajlih in sicer:</t>
  </si>
  <si>
    <t>*ALU okno AO1 - 01, dimenzije: 1720x1550 mm</t>
  </si>
  <si>
    <t>*Alu zaščitna kotna pločevina nad nadsvetlobo ALU okna iz ALU pločevine, debeline: 2 mm, r.š. = 60 -15 mm, dolžine: 2800 mm, pritrjena z kovicami  na Fe kovinsko pod konstrukcijo,
*1x toplotno zvočna izolacija  iz kamene volne, proizvajalec: Knaufinsulation, tip: NaturBoard VENTI, debeline: 100 mm, širine: cca 15 cm, dolžine: 260 cm,
*1x para propustna folija Henkel sd50 na eni strani samolepilna,  širine: cca: 250mm, dolžine: 260 cm,
 *Alu zaščitna kotna pločevina okenskega AB parapeta pod ALU oknom iz ALU pločevine, debeline: 2 mm, r.š. = 20 - 235 - 20 mm, dolžine: 2800 mm, pritrjena z kovicami na Fe kovinsko pod konstrukcijo in lepilnim kitom.</t>
  </si>
  <si>
    <t>Izdelava dobava in montaža horizontalne zaključne ALU obloge nad nadsvetlobo ALU okna in pod ALU oknom AB parapeta iz ALU pločevine, debeline: 2 mm, prašno barvana RAL 7043, vgradnja toplotne  zvočne izolacijo iz kamene volne, proizvajalec: Knaufinsulation, tip: NaturBoard VENTI, debeline: 100 mm po priloženih detajlih: DV1.2 in DV3 in sicer:</t>
  </si>
  <si>
    <t>*4x ALU kotniki 25x25x 3 mm, dolžine: 2600-3300 mm za nosilno podkonstrukciju Alu mask,
*2x 6 kosov prečne vezi iz ALU palic 25x3 mm, dolžine: cca 140 mm za povezavo ALU kotnikov in pritrditev ALU mask. Palice s pritrjene na ALU kotnike z ALU kovicami, 
*2x toplotno zvočna izolacija  iz kamene volne, proizvajalec: Knaufinsulation, tip: NaturBoard VENTI, debeline: 60 mm, širine: cca 14 cm, višine: 260-335 cm,
*2x para propustna folija "Henkel sd 50" na eni strani samolepilna, širine: cca: 150x200 mm, dolžine: 2600-3300 mm,
*2x ALU maska iz pločevine debeline: 2 mm s protihrupno oblogo Rigis Duo Tech 25 mm, dolžine: 260-330 cm, širine: 14-16 cm. s pritrdilno horizontalno ALU pločevino, debeline: 2 mm, 6x "Z" oblike, r-š. = 30-30-25 mm, dolžine: 180-200 mm, (detajl izvedbe uskladiti z naročnikom in projektantom pred izvedbo mask).</t>
  </si>
  <si>
    <t>Izdelava dobava in montaža ALU oblog za AB stebri z ALU pod konstrukcijo (kotniki), prašno barvano RAL 7043, toplotno  zvočno izolacijo iz kamene volne, proizvajalec: Knaufinsulation, tip: NaturBoard VENTI, debeline: 60 mm, dimenzije: 19x15cm, višine: 335 cm.
Izvedba po detajlu DH1 v naslednjem obsegu:</t>
  </si>
  <si>
    <t>*1x toplotno zvočna izolacija  iz kamene volne, proizvajalec: Knaufinsulation, tip: NaturBoard VENTI, debeline 60 mm, širine: cca 20-22 cm, višine: 330 cm,
*1x para propustna folija "Henkel sd50" na eni strani samolepilna, širine: cca: 200-250 mm, dolžine: 3300 mm,
*1 vertikalna Alu zaščitna kotna pločevina med AB steno in ALU vertikalnim profilom okna iz ALU pločevine, debeline: 2 mm, r.š. = 150-160 mm, dolžine 3300 mm, pritrjena z kovicami  na Fe kovinsko pod konstrukcijo in vertikalni profil ALU okna.</t>
  </si>
  <si>
    <t>Izdelava dobava in montaža vertikalne zaključne ALU obloge med končnih AB vertikalnimi steni in horizontalnim ALU profili oken iz ALU pločevine, debeline: 2 mm, prašno barvana RAL 7043, vgradnja  toplotne  zvočne izolacije iz kamene volne, proizvajalec: Knaufinsulation, tip: NaturBoard VENTI, debeline 60 mm, širine cca 20-22 cm, višine 335 cm, po priloženem detajlu: DH2 in sicer:</t>
  </si>
  <si>
    <r>
      <rPr>
        <b/>
        <sz val="11"/>
        <color indexed="8"/>
        <rFont val="Calibri"/>
        <family val="2"/>
      </rPr>
      <t>Izvedba in montaža s</t>
    </r>
    <r>
      <rPr>
        <sz val="10"/>
        <rFont val="Arial CE"/>
        <family val="2"/>
        <charset val="238"/>
      </rPr>
      <t xml:space="preserve"> opasovanjem lesenih oblog iz oplemenitene iverke (iverala), debeline 19 mm lesenega dekorativnega stropa pri oknih nad nadsvetlobo,  in izvedba nove obloge z motažo navedena spodaj v popisu, 
 ter </t>
    </r>
    <r>
      <rPr>
        <b/>
        <sz val="11"/>
        <color indexed="8"/>
        <rFont val="Calibri"/>
        <family val="2"/>
      </rPr>
      <t>dobava in dodatna vgradnja</t>
    </r>
    <r>
      <rPr>
        <sz val="10"/>
        <rFont val="Arial CE"/>
        <family val="2"/>
        <charset val="238"/>
      </rPr>
      <t xml:space="preserve">  toplotne  zvočne izolacije iz kamene volne, proizvajalec: Knaufinsulation, tip: NaturBoard VENTI, debeline: 100 mm, širine: cca 25 -30 cm, dolžine: 280 cm.  z para propustno folijo in tesnilnim trakovi po priloženem detajlu: DV3.1 in sicer:</t>
    </r>
  </si>
  <si>
    <r>
      <t xml:space="preserve">*1x toplotno zvočna izolacija  iz kamene volne, prizvajalec: Knaufinsulation, tip: NaturBoard VENTI, debeline: 100 mm, širine: cca 25 - 30 cm, dolžine: 280 cm,
*1x para propustna folija "Henkel", širine: cca: 40 cm, dolžine: 280 cm, na eni strani je folija samolepilna, na drugi srani se pritrdi na leseno podkonstukcijo z lepilnim kitom in pritrdilnimi sponkami,
*1x </t>
    </r>
    <r>
      <rPr>
        <b/>
        <sz val="11"/>
        <color indexed="8"/>
        <rFont val="Calibri"/>
        <family val="2"/>
      </rPr>
      <t>izvedba in montaž</t>
    </r>
    <r>
      <rPr>
        <sz val="10"/>
        <rFont val="Arial CE"/>
        <family val="2"/>
        <charset val="238"/>
      </rPr>
      <t>a horizontalne obloge, dimenzije: 258x22 cm, iz iverne plošče pobarvana v RAL 7043 ob ALU oknih, na eni strani pri vijačena na leseno pod konstrukcijo z lesenimi vijaki 1x po pet vijakov za les 4x50 mm, na drugi strani zataknjena z kovinskimi kaverni 5x na kovinski ploščati profil pod konstrukcije okna 40x20 mm.</t>
    </r>
  </si>
  <si>
    <r>
      <rPr>
        <b/>
        <sz val="10"/>
        <rFont val="Arial CE"/>
        <charset val="238"/>
      </rPr>
      <t>Samo montaža</t>
    </r>
    <r>
      <rPr>
        <sz val="10"/>
        <rFont val="Arial CE"/>
        <family val="2"/>
        <charset val="238"/>
      </rPr>
      <t xml:space="preserve"> ALU zunanjih lamelnih žaluziji, dimenzije: 260x190 cm, širina lamel: 8 cm, komplet z dvižnim kardanskim nosilcem, pogonsko palico in stranskimi vodili. Transport žaluzij iz skladišče Ekonomske fakultete za ponovno montažo, oddaljeno 50 m.
Pozicija na sliki 2.</t>
    </r>
  </si>
  <si>
    <t>Izvedba mavčno kartonske obloge AB stebrov in nosilca nad pozidano steno v osi 31:
a) 2x vgradnja mavčnokartonske plošče GKF, debeline:12,50 mm na AB stebre: 2x širine 55 cm, višine: 335 cm; 2x  širine 45 cm, višine: 335 cm, komplet s pritrdilnim in lepilnim materialom,
b) 2x vgradnja mavčnokartonske plošče GKF, debeline:12,50 mm na AB nosilec: 2x višine 65 cm, 1x dolžine: 490 cm; komplet s pritrdilnim in lepilnim materialom,
c) bandažiranje stikov plošč z vgradnjo zaključnih "L" profilov.
Obračunano po m2.</t>
  </si>
  <si>
    <r>
      <rPr>
        <b/>
        <sz val="10"/>
        <rFont val="Arial"/>
        <family val="2"/>
        <charset val="238"/>
      </rPr>
      <t>Samo polaganje</t>
    </r>
    <r>
      <rPr>
        <sz val="10"/>
        <rFont val="Arial"/>
        <family val="2"/>
        <charset val="238"/>
      </rPr>
      <t xml:space="preserve"> talne</t>
    </r>
    <r>
      <rPr>
        <b/>
        <sz val="10"/>
        <rFont val="Arial"/>
        <family val="2"/>
        <charset val="238"/>
      </rPr>
      <t xml:space="preserve"> keramike</t>
    </r>
    <r>
      <rPr>
        <sz val="10"/>
        <rFont val="Arial"/>
        <family val="2"/>
        <charset val="238"/>
      </rPr>
      <t xml:space="preserve"> v črpališču, s predhodnim nanosom emulzije, polaganje v cement - akrilatno lepilo </t>
    </r>
    <r>
      <rPr>
        <b/>
        <sz val="10"/>
        <rFont val="Arial"/>
        <family val="2"/>
        <charset val="238"/>
      </rPr>
      <t xml:space="preserve">MAPEI - Keraflex </t>
    </r>
    <r>
      <rPr>
        <sz val="10"/>
        <rFont val="Arial"/>
        <family val="2"/>
        <charset val="238"/>
      </rPr>
      <t>ali enakovredno, s fugiranjem stikov in kitanjem stikov in robov. Keramiko dostavi naročnik, fugirna masa in ton po izboru arhitekta.</t>
    </r>
  </si>
  <si>
    <t>b.) Strošek polaganja in fugiranja keramike vključno s potrebnim materialom za polaganje in fugiranje na pokrov kanalizacijskega jaška, okrog jaška. In nad vgrajenimi cevi kanalizacije.</t>
  </si>
  <si>
    <t>Strojno dolbljenje utora z električnim kladivom v AB steni, estrihu in talni plošči za potrebe  izvedbe kanalizacije strojnih inštalaciji, dimenzije utora: cca 20x15 cm: obračunano po m1</t>
  </si>
  <si>
    <t>Zametavanje utorov, dimezije: 20x6-10 cm, cevi strojnih in električnih inštalaciji na AB  in zidanih stenah z grobo in fino podaljšano malto 1:2:6 in fini omet v apneni malti 1:3, s predhodnim obrizgom z redko cementno malto. Obračun po m1</t>
  </si>
  <si>
    <t>a)</t>
  </si>
  <si>
    <t>b)</t>
  </si>
  <si>
    <t>c)</t>
  </si>
  <si>
    <r>
      <rPr>
        <b/>
        <sz val="10"/>
        <rFont val="Arial"/>
        <family val="2"/>
        <charset val="238"/>
      </rPr>
      <t>B2</t>
    </r>
    <r>
      <rPr>
        <sz val="10"/>
        <rFont val="Arial"/>
        <family val="2"/>
        <charset val="238"/>
      </rPr>
      <t xml:space="preserve">. Izvedba mavčnokartonskih </t>
    </r>
    <r>
      <rPr>
        <b/>
        <sz val="10"/>
        <rFont val="Arial"/>
        <family val="2"/>
        <charset val="238"/>
      </rPr>
      <t>požarnoodpornih</t>
    </r>
    <r>
      <rPr>
        <sz val="10"/>
        <rFont val="Arial"/>
        <family val="2"/>
        <charset val="238"/>
      </rPr>
      <t xml:space="preserve"> predelnih sten W115, skupne debeline </t>
    </r>
    <r>
      <rPr>
        <b/>
        <sz val="10"/>
        <rFont val="Arial"/>
        <family val="2"/>
        <charset val="238"/>
      </rPr>
      <t>15,00 cm</t>
    </r>
    <r>
      <rPr>
        <sz val="10"/>
        <rFont val="Arial"/>
        <family val="2"/>
        <charset val="238"/>
      </rPr>
      <t xml:space="preserve"> z vmesno podkonstrukcijo 2x CW50 profil, pri vratni odprtini  z obeh straneh vertikalni profil  2x UA50, debeline 2 mm,  ter obojestransko dvoslojno oblogo iz MK GKF plošč debeline 2x 12,50 mm z vsake strani stene. Vmes med profili dobava in vgradnja mineralne volne debeline 10 cm po EN 13162. Stena mora zadostovati zvočni izolativnosti </t>
    </r>
    <r>
      <rPr>
        <b/>
        <sz val="10"/>
        <rFont val="Arial"/>
        <family val="2"/>
        <charset val="238"/>
      </rPr>
      <t>67 db</t>
    </r>
    <r>
      <rPr>
        <sz val="10"/>
        <rFont val="Arial"/>
        <family val="2"/>
        <charset val="238"/>
      </rPr>
      <t xml:space="preserve">, ter požarni odpornosti </t>
    </r>
    <r>
      <rPr>
        <b/>
        <sz val="10"/>
        <rFont val="Arial"/>
        <family val="2"/>
        <charset val="238"/>
      </rPr>
      <t>EI90</t>
    </r>
    <r>
      <rPr>
        <sz val="10"/>
        <rFont val="Arial"/>
        <family val="2"/>
        <charset val="238"/>
      </rPr>
      <t xml:space="preserve">. Vključno z izvedbo potrebnih izrezov, ter obdelavo oziroma bandažiranjem stikov MK plošč. </t>
    </r>
  </si>
  <si>
    <r>
      <rPr>
        <b/>
        <sz val="10"/>
        <rFont val="Arial"/>
        <family val="2"/>
        <charset val="238"/>
      </rPr>
      <t>B3</t>
    </r>
    <r>
      <rPr>
        <sz val="10"/>
        <rFont val="Arial"/>
        <family val="2"/>
        <charset val="238"/>
      </rPr>
      <t xml:space="preserve">. Izvedba mavčnokartonskih </t>
    </r>
    <r>
      <rPr>
        <b/>
        <sz val="10"/>
        <rFont val="Arial"/>
        <family val="2"/>
        <charset val="238"/>
      </rPr>
      <t>požarnoodpornih</t>
    </r>
    <r>
      <rPr>
        <sz val="10"/>
        <rFont val="Arial"/>
        <family val="2"/>
        <charset val="238"/>
      </rPr>
      <t xml:space="preserve"> predelnih sten W112, skupne debeline </t>
    </r>
    <r>
      <rPr>
        <b/>
        <sz val="10"/>
        <rFont val="Arial"/>
        <family val="2"/>
        <charset val="238"/>
      </rPr>
      <t>10,00 cm</t>
    </r>
    <r>
      <rPr>
        <sz val="10"/>
        <rFont val="Arial"/>
        <family val="2"/>
        <charset val="238"/>
      </rPr>
      <t xml:space="preserve"> z vmesno podkonstrukcijo CW50, pri vratni odprtini  z obeh straneh vertikalni profil  1x UA50, debeline 2 mmprofil ter obojestransko dvoslojno oblogo iz MK GKF plošč debeline 2x 12,50 mm z vsake strani stene. Vmes med profili dobava in vgradnja mineralne volne debeline 5 cm po EN 13162. Stena mora zadostovati zvočni izolativnosti</t>
    </r>
    <r>
      <rPr>
        <b/>
        <sz val="10"/>
        <rFont val="Arial"/>
        <family val="2"/>
        <charset val="238"/>
      </rPr>
      <t xml:space="preserve"> 56 dB</t>
    </r>
    <r>
      <rPr>
        <sz val="10"/>
        <rFont val="Arial"/>
        <family val="2"/>
        <charset val="238"/>
      </rPr>
      <t xml:space="preserve"> ter požarni odpornosti </t>
    </r>
    <r>
      <rPr>
        <b/>
        <sz val="10"/>
        <rFont val="Arial"/>
        <family val="2"/>
        <charset val="238"/>
      </rPr>
      <t>EI60</t>
    </r>
    <r>
      <rPr>
        <sz val="10"/>
        <rFont val="Arial"/>
        <family val="2"/>
        <charset val="238"/>
      </rPr>
      <t xml:space="preserve">. Vključno z izvedbo potrebnih izrezov, ter obdelavo oziroma bandažiranjem stikov MK plošč. </t>
    </r>
  </si>
  <si>
    <t>Obzidava in  zametavanje odprtin okrog prezračevalnih okrgli kanalov, velikosti: fi 160-250 mm, na AB  in zidanih stenah z grobo in fino podaljšano malto 1:2:6 in fini omet v apneni malti 1:3, s predhodnim obrizgom z redko cementno malto.</t>
  </si>
  <si>
    <t>Ljubljana, maj 2026</t>
  </si>
  <si>
    <t>Vgradnja z obzidavo kamnite okenske police z grobo in fino podaljšano malto 1:2:6 in fini omet v apneni malti 1:3, s predhodnim obrizgom z redko cementno malto.
a) vgradnja notranje kamnite okenske police, dimenzije 175x15x3 cm, transport iz začasneega skladišču za ponovno vgradnjo,
b) vgradnja zunanje kamnite okenske police, dimenzije 175x15x3 cm,  transport iz začasneega skladišču za ponovno vgradnjo.</t>
  </si>
  <si>
    <r>
      <t xml:space="preserve">Izdelava in vgradnja ognjeodporne enokrilnih vrat </t>
    </r>
    <r>
      <rPr>
        <b/>
        <sz val="10"/>
        <rFont val="Arial"/>
        <family val="2"/>
        <charset val="238"/>
      </rPr>
      <t>"S2*"</t>
    </r>
    <r>
      <rPr>
        <sz val="10"/>
        <rFont val="Arial"/>
        <family val="2"/>
        <charset val="238"/>
      </rPr>
      <t xml:space="preserve"> z enokrilnimii vrati</t>
    </r>
    <r>
      <rPr>
        <b/>
        <sz val="10"/>
        <rFont val="Arial"/>
        <family val="2"/>
        <charset val="238"/>
      </rPr>
      <t xml:space="preserve"> (EI 30 CS).</t>
    </r>
    <r>
      <rPr>
        <sz val="10"/>
        <rFont val="Arial"/>
        <family val="2"/>
        <charset val="238"/>
      </rPr>
      <t xml:space="preserve"> Dimenzij 100x210 cm. Iz ALU okvirja in ognjeodpornega stekla. Okvir barvan po RAL-u v tonu 9006. Vrata opremljena s panik kljuko, samozapiralom in okovjem ter tesnili za požarna vrata. Povezava na požarni sistem AJP. Po detajlu in shemah stavbnega pohištva.</t>
    </r>
  </si>
  <si>
    <t>Izvedba tristranske požarne obloge EI60 okrog vertikalnega razvoda cevne inštalacije hladilne vode v kleti, ob vertikalni osi št. 34 in v keti ob vertikalni osi št. 35 z kovinsko podkonstrukcijo in 2x mavčno kartonska obloga iz požarnih plošč KGF, debeline: 12,5 mm, komplet z bandažiranjem, Razvita širina tristranske obloge: 80 cm.
Obračunao po m2 površine.</t>
  </si>
  <si>
    <t>Dobava in polaganje vinilne talne obloge heterogenega tipa v roli 2m širine, kot na primer Acczent Excellence, skupne debeline 2,45 mm, 0,80 mm obrabnega zgornjega sloja, test gorljivosti bfl-f1, pur tektanium zaščita – brez dodatnega premazovanja.
Protidrsnost R10, obremenitveni razred 34-42, antistatik din 18 15,  ali enakovreden: ______________________________________________________________________________________ , po izboro arhitekta in naročnika, predhodno pripravo podlage (nanos predpremaza, dobava in vgradnja izravnalne mase, brušenje, sesanje mase).
Polaganje, vpasovanje, lepljenje po celotni površini s polimernim lepilom, stiki vroče  varjeni z varilno vrvico.</t>
  </si>
  <si>
    <t>E:</t>
  </si>
  <si>
    <t>H.</t>
  </si>
  <si>
    <t>NEPREDVIDENA IN DODATNO NAROČENA OBRTNIŠKA DELA</t>
  </si>
  <si>
    <t>skupaj nepredvidena in dodatno naročena obrtniška dela</t>
  </si>
  <si>
    <t>NEPREDVIDENA IN DODATNO NAROČENA
OBRTNIŠKA DELA</t>
  </si>
  <si>
    <t>NEPREDVIDENA IN DODATNO NAROČENA GRADBENA DELA</t>
  </si>
  <si>
    <t>Razna nepredvidena in dodatno naročena gradbena dela, obračunana po dejansko porabljenem času in materiala, oziroma po dostavljenem in potrjenem predračunu, ali po sporazumno dogovorjeni in potrjeni ceni s strani naročnika in nadzornika. Vpisana nepredvidena in dodatno naročena dela v gradbeni dnevnik, sedaj pa ocenjema na 10 % navedenih gradbenih del.</t>
  </si>
  <si>
    <t>Razna nepredvidena in dodatno naročena obrtniška dela, obračunana po dejansko porabljenem času in materiala, oziroma po dostavljenem in potrjenem predračunu, ali po sporazumno dogovorjeni in potrjeni ceni s strani naročnika in nadzornika. Vpisana nepredvidena in dodatno naročena dela v gradbeni dnevnik, sedaj pa ocenjema na 10 % navedenih obrtniških del.</t>
  </si>
  <si>
    <t>NEPREDVIDENA IN DODATNO NAROČENA
GRADBENA DELA</t>
  </si>
  <si>
    <t>SKUPAJ GRADBENA IN OBRTNIŠKA  DELA</t>
  </si>
  <si>
    <t>Rušenje celotne sestave tlaka in izkop gamoza za izvedbo kanalizacijskega jaška dimenzije 100x100 cm, skupne globine 60 cm; 
a) (keramika: 1,5 cm, florbid: 3- 4,5 cm, zaščitni beton: 4 cm, hidroizolacija: 1 cm, izravnava: 2cm, pusti beton: 8 cm), skupne debeline do 20,00 cm,
b) ročni izkop gramoza, debeline 40 cm,
c) iznos ruševin, sortiranje, nakladanje ter odvoz na deponijo s plačilom takse za deponiranje.</t>
  </si>
  <si>
    <t>*kaljeno steklo, debeline 10 mm, dimenzije: 80x40 cm, montirano na ALU okvir odpiralnega krila z zunanje strani, pritrjeno s štirimi vijaki in gumi tesnili.</t>
  </si>
  <si>
    <t>d)</t>
  </si>
  <si>
    <t xml:space="preserve"> - Izvedba mikroarmiranega cementnega estriha C25/30 z mikroarmaturo ter dilatiranjem na stiku s stenami s PE penasto folijo. Estrih debeline: 5-6 cm.</t>
  </si>
  <si>
    <t>Izdelava in montaža na notranji strani okna rolo SCREEN senčila na električni pogon, brez ohišja za blago in brez stranskih vodil, širine: 258 cm, višine 260 cm, v obsegu:
a) Rolo z motornim pogonom s stranskimi pritrdilnimi nosilci, motor proizvajalca:  Somfy, 230 VAC, ali drug enakovreden. ________________________________ , za dvig in spust senčila,
b) Blago screen rolo po izbiri arhitekta,
c) ALU utež širine 35 mm, RAL 9006,
d) montaža in priklop screena na pripravljeno električno inštalacijo z nastavitvi višine dviga in spusta blaga.</t>
  </si>
  <si>
    <t xml:space="preserve">Izvedba požarnega tesnjenja prehoda strojnih in električnih instalacij  EI-60, skozi mavčnokartonskih sten, s Hilti premazom  CFS-CT, kitom  CFS-ACR, ter kameno volno minimalne gostote 135kg/m2,dimenzije cca 30x20 cm. </t>
  </si>
  <si>
    <t>a) fi 50-110 mm</t>
  </si>
  <si>
    <t>Izvedba požarnega tesnjenja prehoda strojnih in električnih instalacij  EI-60, skozi mavčnokartonske stene, AB in zidane stene, AB plošče s Hilti premazom  CFS-CT, kitom  CFS-ACR, ter kameno volno minimalne gostote 135kg/m2, požarni prehod inštalaciji skozi naveddenih sten debeline 15-20 cm, dimenzije:</t>
  </si>
  <si>
    <t>c) fi 200-250 mm</t>
  </si>
  <si>
    <t>b) fi 120-180 mm</t>
  </si>
  <si>
    <t>Izvedba požarnega tesnjenja prehoda prezračevalnih kanalov s požarnimi motornimi loputami  EI-60, skozi AB stene, AB plošče s Hilti premazom  CFS-CT, kitom  CFS-ACR, ter kameno volno minimalne gostote 135kg/m2, požarni prehod, dimenzije:</t>
  </si>
  <si>
    <t>a) požarne lopute fi 200 mm</t>
  </si>
  <si>
    <t>Izvedba požarnega tesnjenja zapore prehoda strojnih in električnih instalacij  EI-60, skozi mavčnokartonske stene, AB in zidane stene, AB plošče, z izvedbo  protipožarnega materiala Promat: tip, Promatech AD40, Hilti premazom  CFS-CT, kitom  CFS-ACR.
Požarna obloga izvedena s Promat ploščo obračunana po m2 izvedene površine.</t>
  </si>
  <si>
    <t>Rušenje celotne sestave tlaka; (vinaz in /ali flotekx: 0,5 cm, keramika: 1,5 cm, florbid: 3- 4,5 cm, zaščitni beton: 4 cm, hidroizolacija: 1 cm, izravnava: 2cm, pusti beton: 8 cm), skupne debeline do 20,00 cm, vključno z zaključnimi talnimi obrobami. V ceni zajeti tudi iznos ruševin, sortiranje, nakladanje ter odvoz na deponijo s plačilom takse za deponiranje.</t>
  </si>
  <si>
    <t>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</si>
</sst>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_);_(@_)"/>
    <numFmt numFmtId="165" formatCode="&quot;SIT&quot;#,##0\ ;&quot;(SIT&quot;#,##0\)"/>
    <numFmt numFmtId="166" formatCode="mmmm\ d&quot;, &quot;yyyy"/>
    <numFmt numFmtId="167" formatCode="_-&quot;€ &quot;* #,##0.00_-;&quot;-€ &quot;* #,##0.00_-;_-&quot;€ &quot;* \-??_-;_-@_-"/>
    <numFmt numFmtId="168" formatCode="_ [$€]\ * #,##0.00_ ;_ [$€]\ * \-#,##0.00_ ;_ [$€]\ * \-??_ ;_ @_ "/>
    <numFmt numFmtId="169" formatCode="_-* #,##0.00&quot; SIT&quot;_-;\-* #,##0.00&quot; SIT&quot;_-;_-* \-??&quot; SIT&quot;_-;_-@_-"/>
    <numFmt numFmtId="170" formatCode="_-* #,##0.00&quot; €&quot;_-;\-* #,##0.00&quot; €&quot;_-;_-* \-??&quot; €&quot;_-;_-@_-"/>
    <numFmt numFmtId="171" formatCode="_-* #,##0.00\ _S_I_T_-;\-* #,##0.00\ _S_I_T_-;_-* \-??\ _S_I_T_-;_-@_-"/>
    <numFmt numFmtId="172" formatCode="_-* #,##0\ _S_I_T_-;\-* #,##0\ _S_I_T_-;_-* \-??\ _S_I_T_-;_-@_-"/>
    <numFmt numFmtId="173" formatCode="#,##0.00&quot; €&quot;"/>
    <numFmt numFmtId="174" formatCode="#,##0.00\ &quot;€&quot;"/>
  </numFmts>
  <fonts count="54" x14ac:knownFonts="1">
    <font>
      <sz val="10"/>
      <name val="Arial CE"/>
      <family val="2"/>
      <charset val="238"/>
    </font>
    <font>
      <sz val="10"/>
      <name val="Arial"/>
      <family val="2"/>
      <charset val="238"/>
    </font>
    <font>
      <sz val="10"/>
      <name val="Arial CE"/>
      <charset val="238"/>
    </font>
    <font>
      <sz val="11"/>
      <color indexed="8"/>
      <name val="Calibri"/>
      <family val="2"/>
      <charset val="238"/>
    </font>
    <font>
      <sz val="11"/>
      <color indexed="8"/>
      <name val="Calibri"/>
      <family val="2"/>
    </font>
    <font>
      <sz val="9"/>
      <name val="Tahoma"/>
      <family val="2"/>
      <charset val="238"/>
    </font>
    <font>
      <sz val="10"/>
      <name val="Arial"/>
      <family val="2"/>
    </font>
    <font>
      <sz val="11"/>
      <color indexed="8"/>
      <name val="Arial"/>
      <family val="2"/>
      <charset val="238"/>
    </font>
    <font>
      <sz val="12"/>
      <name val="Arial"/>
      <family val="2"/>
      <charset val="238"/>
    </font>
    <font>
      <sz val="10"/>
      <name val="Arial Narrow"/>
      <family val="2"/>
      <charset val="238"/>
    </font>
    <font>
      <sz val="10"/>
      <color indexed="10"/>
      <name val="Calibri"/>
      <family val="2"/>
      <charset val="238"/>
    </font>
    <font>
      <sz val="11"/>
      <name val="Times New Roman"/>
      <family val="1"/>
    </font>
    <font>
      <sz val="12"/>
      <name val="Arial ce"/>
      <family val="2"/>
      <charset val="238"/>
    </font>
    <font>
      <b/>
      <sz val="16"/>
      <name val="Arial CE"/>
      <family val="2"/>
      <charset val="238"/>
    </font>
    <font>
      <b/>
      <sz val="12"/>
      <name val="Arial CE"/>
      <family val="2"/>
      <charset val="238"/>
    </font>
    <font>
      <b/>
      <i/>
      <sz val="12"/>
      <name val="Arial CE"/>
      <family val="2"/>
      <charset val="238"/>
    </font>
    <font>
      <b/>
      <sz val="12"/>
      <name val="Arial"/>
      <family val="2"/>
      <charset val="238"/>
    </font>
    <font>
      <i/>
      <sz val="12"/>
      <name val="Arial CE"/>
      <family val="2"/>
      <charset val="238"/>
    </font>
    <font>
      <i/>
      <sz val="12"/>
      <name val="Arial"/>
      <family val="2"/>
      <charset val="238"/>
    </font>
    <font>
      <b/>
      <sz val="10"/>
      <name val="Arial"/>
      <family val="2"/>
      <charset val="238"/>
    </font>
    <font>
      <b/>
      <sz val="10"/>
      <name val="Arial CE"/>
      <charset val="238"/>
    </font>
    <font>
      <vertAlign val="superscript"/>
      <sz val="10"/>
      <name val="Arial"/>
      <family val="2"/>
      <charset val="238"/>
    </font>
    <font>
      <i/>
      <sz val="10"/>
      <name val="Arial"/>
      <family val="2"/>
      <charset val="238"/>
    </font>
    <font>
      <b/>
      <sz val="12"/>
      <name val="Arial CE"/>
      <charset val="238"/>
    </font>
    <font>
      <sz val="10"/>
      <name val="Arial CE"/>
      <family val="2"/>
      <charset val="238"/>
    </font>
    <font>
      <sz val="8"/>
      <name val="Arial CE"/>
      <family val="2"/>
      <charset val="238"/>
    </font>
    <font>
      <sz val="12"/>
      <name val="Arial CE"/>
      <charset val="238"/>
    </font>
    <font>
      <b/>
      <sz val="18"/>
      <name val="Arial CE"/>
      <charset val="238"/>
    </font>
    <font>
      <b/>
      <sz val="14"/>
      <name val="Arial CE"/>
      <charset val="238"/>
    </font>
    <font>
      <sz val="14"/>
      <name val="Arial CE"/>
      <charset val="238"/>
    </font>
    <font>
      <sz val="10"/>
      <color indexed="8"/>
      <name val="Calibri"/>
      <family val="2"/>
      <charset val="238"/>
    </font>
    <font>
      <sz val="10"/>
      <color indexed="8"/>
      <name val="Verdana"/>
      <family val="2"/>
      <charset val="238"/>
    </font>
    <font>
      <b/>
      <sz val="11"/>
      <color indexed="8"/>
      <name val="Verdana"/>
      <family val="2"/>
      <charset val="238"/>
    </font>
    <font>
      <sz val="11"/>
      <color indexed="8"/>
      <name val="Verdana"/>
      <family val="2"/>
      <charset val="238"/>
    </font>
    <font>
      <b/>
      <u/>
      <sz val="10"/>
      <color indexed="8"/>
      <name val="Verdana"/>
      <family val="2"/>
      <charset val="238"/>
    </font>
    <font>
      <u/>
      <sz val="10"/>
      <color indexed="10"/>
      <name val="Verdana"/>
      <family val="2"/>
      <charset val="238"/>
    </font>
    <font>
      <b/>
      <sz val="10"/>
      <color indexed="8"/>
      <name val="Verdana"/>
      <family val="2"/>
      <charset val="238"/>
    </font>
    <font>
      <b/>
      <sz val="11"/>
      <name val="Arial"/>
      <family val="2"/>
      <charset val="238"/>
    </font>
    <font>
      <sz val="11"/>
      <name val="Arial"/>
      <family val="2"/>
      <charset val="238"/>
    </font>
    <font>
      <b/>
      <i/>
      <sz val="12"/>
      <name val="Arial"/>
      <family val="2"/>
      <charset val="238"/>
    </font>
    <font>
      <u/>
      <sz val="10"/>
      <name val="Arial"/>
      <family val="2"/>
      <charset val="238"/>
    </font>
    <font>
      <sz val="10"/>
      <color indexed="30"/>
      <name val="Arial"/>
      <family val="2"/>
      <charset val="238"/>
    </font>
    <font>
      <sz val="10"/>
      <name val="Helv"/>
    </font>
    <font>
      <sz val="10"/>
      <name val="Tahoma"/>
      <family val="2"/>
      <charset val="238"/>
    </font>
    <font>
      <b/>
      <sz val="10"/>
      <name val="Tahoma"/>
      <family val="2"/>
      <charset val="238"/>
    </font>
    <font>
      <sz val="10"/>
      <color indexed="17"/>
      <name val="Arial"/>
      <family val="2"/>
      <charset val="238"/>
    </font>
    <font>
      <b/>
      <sz val="10"/>
      <color indexed="8"/>
      <name val="Arial"/>
      <family val="2"/>
      <charset val="238"/>
    </font>
    <font>
      <b/>
      <sz val="11"/>
      <color indexed="8"/>
      <name val="Calibri"/>
      <family val="2"/>
    </font>
    <font>
      <sz val="11"/>
      <color theme="1"/>
      <name val="Calibri"/>
      <family val="2"/>
      <charset val="238"/>
      <scheme val="minor"/>
    </font>
    <font>
      <sz val="10"/>
      <color rgb="FF007BB8"/>
      <name val="Arial"/>
      <family val="2"/>
      <charset val="238"/>
    </font>
    <font>
      <sz val="11"/>
      <color theme="1"/>
      <name val="Arial"/>
      <family val="2"/>
      <charset val="238"/>
    </font>
    <font>
      <sz val="10"/>
      <color theme="1"/>
      <name val="Arial"/>
      <family val="2"/>
      <charset val="238"/>
    </font>
    <font>
      <sz val="11"/>
      <color theme="1"/>
      <name val="Calibri"/>
      <family val="2"/>
      <scheme val="minor"/>
    </font>
    <font>
      <sz val="11"/>
      <color theme="1"/>
      <name val="Calibri"/>
      <family val="2"/>
    </font>
  </fonts>
  <fills count="4">
    <fill>
      <patternFill patternType="none"/>
    </fill>
    <fill>
      <patternFill patternType="gray125"/>
    </fill>
    <fill>
      <patternFill patternType="solid">
        <fgColor indexed="23"/>
        <bgColor indexed="55"/>
      </patternFill>
    </fill>
    <fill>
      <patternFill patternType="solid">
        <fgColor indexed="22"/>
        <bgColor indexed="31"/>
      </patternFill>
    </fill>
  </fills>
  <borders count="3">
    <border>
      <left/>
      <right/>
      <top/>
      <bottom/>
      <diagonal/>
    </border>
    <border>
      <left/>
      <right/>
      <top style="thin">
        <color indexed="8"/>
      </top>
      <bottom style="double">
        <color indexed="8"/>
      </bottom>
      <diagonal/>
    </border>
    <border>
      <left/>
      <right/>
      <top style="thin">
        <color indexed="8"/>
      </top>
      <bottom style="medium">
        <color indexed="8"/>
      </bottom>
      <diagonal/>
    </border>
  </borders>
  <cellStyleXfs count="50">
    <xf numFmtId="0" fontId="0" fillId="0" borderId="0"/>
    <xf numFmtId="164" fontId="24" fillId="0" borderId="0" applyFill="0" applyBorder="0" applyAlignment="0" applyProtection="0"/>
    <xf numFmtId="37" fontId="1" fillId="0" borderId="0" applyFill="0" applyBorder="0" applyAlignment="0" applyProtection="0"/>
    <xf numFmtId="165" fontId="1" fillId="0" borderId="0" applyFill="0" applyBorder="0" applyAlignment="0" applyProtection="0"/>
    <xf numFmtId="166" fontId="1" fillId="0" borderId="0" applyFill="0" applyBorder="0" applyAlignment="0" applyProtection="0"/>
    <xf numFmtId="167" fontId="24" fillId="0" borderId="0" applyFill="0" applyBorder="0" applyAlignment="0" applyProtection="0"/>
    <xf numFmtId="2" fontId="1" fillId="0" borderId="0" applyFill="0" applyBorder="0" applyAlignment="0" applyProtection="0"/>
    <xf numFmtId="0" fontId="2" fillId="0" borderId="0"/>
    <xf numFmtId="0" fontId="1" fillId="0" borderId="0"/>
    <xf numFmtId="0" fontId="2" fillId="0" borderId="0"/>
    <xf numFmtId="0" fontId="2" fillId="0" borderId="0"/>
    <xf numFmtId="0" fontId="1" fillId="0" borderId="0"/>
    <xf numFmtId="0" fontId="3" fillId="0" borderId="0"/>
    <xf numFmtId="0" fontId="1" fillId="0" borderId="0"/>
    <xf numFmtId="0" fontId="1" fillId="0" borderId="0"/>
    <xf numFmtId="0" fontId="1" fillId="0" borderId="0"/>
    <xf numFmtId="0" fontId="2" fillId="0" borderId="0"/>
    <xf numFmtId="0" fontId="4" fillId="0" borderId="0"/>
    <xf numFmtId="0" fontId="5" fillId="0" borderId="0"/>
    <xf numFmtId="0" fontId="6" fillId="0" borderId="0"/>
    <xf numFmtId="0" fontId="2" fillId="0" borderId="0"/>
    <xf numFmtId="168" fontId="2" fillId="0" borderId="0"/>
    <xf numFmtId="0" fontId="7" fillId="0" borderId="0"/>
    <xf numFmtId="168" fontId="8" fillId="0" borderId="0"/>
    <xf numFmtId="0" fontId="2" fillId="0" borderId="0"/>
    <xf numFmtId="0" fontId="48" fillId="0" borderId="0"/>
    <xf numFmtId="0" fontId="3" fillId="0" borderId="0"/>
    <xf numFmtId="0" fontId="3" fillId="0" borderId="0"/>
    <xf numFmtId="0" fontId="2" fillId="0" borderId="0"/>
    <xf numFmtId="0" fontId="1" fillId="0" borderId="0"/>
    <xf numFmtId="0" fontId="1" fillId="0" borderId="0"/>
    <xf numFmtId="0" fontId="3" fillId="0" borderId="0"/>
    <xf numFmtId="0" fontId="9" fillId="0" borderId="0"/>
    <xf numFmtId="0" fontId="2" fillId="0" borderId="0"/>
    <xf numFmtId="1" fontId="42" fillId="0" borderId="0"/>
    <xf numFmtId="0" fontId="1" fillId="0" borderId="0" applyNumberFormat="0" applyBorder="0" applyProtection="0">
      <alignment horizontal="left" vertical="top" wrapText="1"/>
    </xf>
    <xf numFmtId="0" fontId="10" fillId="0" borderId="0"/>
    <xf numFmtId="168" fontId="11" fillId="0" borderId="0" applyFill="0">
      <alignment wrapText="1"/>
    </xf>
    <xf numFmtId="0" fontId="3" fillId="0" borderId="0"/>
    <xf numFmtId="169" fontId="24" fillId="0" borderId="0" applyFill="0" applyBorder="0" applyAlignment="0" applyProtection="0"/>
    <xf numFmtId="169" fontId="24" fillId="0" borderId="0" applyFill="0" applyBorder="0" applyAlignment="0" applyProtection="0"/>
    <xf numFmtId="169" fontId="24" fillId="0" borderId="0" applyFill="0" applyBorder="0" applyAlignment="0" applyProtection="0"/>
    <xf numFmtId="170" fontId="24" fillId="0" borderId="0" applyFill="0" applyBorder="0" applyAlignment="0" applyProtection="0"/>
    <xf numFmtId="171" fontId="24" fillId="0" borderId="0" applyFill="0" applyBorder="0" applyAlignment="0" applyProtection="0"/>
    <xf numFmtId="171" fontId="24" fillId="0" borderId="0" applyFill="0" applyBorder="0" applyAlignment="0" applyProtection="0"/>
    <xf numFmtId="171" fontId="24" fillId="0" borderId="0" applyFill="0" applyBorder="0" applyAlignment="0" applyProtection="0"/>
    <xf numFmtId="171" fontId="24" fillId="0" borderId="0" applyFill="0" applyBorder="0" applyAlignment="0" applyProtection="0"/>
    <xf numFmtId="164" fontId="24" fillId="0" borderId="0" applyFill="0" applyBorder="0" applyAlignment="0" applyProtection="0"/>
    <xf numFmtId="172" fontId="5" fillId="0" borderId="0" applyFill="0" applyBorder="0" applyAlignment="0" applyProtection="0"/>
    <xf numFmtId="171" fontId="24" fillId="0" borderId="0" applyFill="0" applyBorder="0" applyAlignment="0" applyProtection="0"/>
  </cellStyleXfs>
  <cellXfs count="234">
    <xf numFmtId="0" fontId="0" fillId="0" borderId="0" xfId="0"/>
    <xf numFmtId="0" fontId="2" fillId="0" borderId="0" xfId="0" applyFont="1" applyAlignment="1" applyProtection="1">
      <alignment vertical="top"/>
    </xf>
    <xf numFmtId="0" fontId="2" fillId="0" borderId="0" xfId="0" applyFont="1" applyProtection="1"/>
    <xf numFmtId="4" fontId="2" fillId="0" borderId="0" xfId="0" applyNumberFormat="1" applyFont="1" applyAlignment="1" applyProtection="1">
      <alignment horizontal="center"/>
    </xf>
    <xf numFmtId="4" fontId="2" fillId="0" borderId="0" xfId="0" applyNumberFormat="1" applyFont="1" applyProtection="1"/>
    <xf numFmtId="4" fontId="26" fillId="0" borderId="0" xfId="0" applyNumberFormat="1" applyFont="1" applyAlignment="1" applyProtection="1">
      <alignment horizontal="right"/>
    </xf>
    <xf numFmtId="0" fontId="12" fillId="0" borderId="0" xfId="0" applyFont="1" applyProtection="1"/>
    <xf numFmtId="0" fontId="0" fillId="0" borderId="0" xfId="0" applyProtection="1"/>
    <xf numFmtId="0" fontId="23" fillId="0" borderId="0" xfId="0" applyFont="1" applyProtection="1"/>
    <xf numFmtId="0" fontId="27" fillId="0" borderId="0" xfId="0" applyFont="1" applyAlignment="1" applyProtection="1">
      <alignment horizontal="left"/>
    </xf>
    <xf numFmtId="0" fontId="28" fillId="0" borderId="0" xfId="0" applyFont="1" applyProtection="1"/>
    <xf numFmtId="4" fontId="28" fillId="0" borderId="0" xfId="0" applyNumberFormat="1" applyFont="1" applyAlignment="1" applyProtection="1">
      <alignment horizontal="left"/>
    </xf>
    <xf numFmtId="4" fontId="29" fillId="0" borderId="0" xfId="0" applyNumberFormat="1" applyFont="1" applyAlignment="1" applyProtection="1">
      <alignment horizontal="right"/>
    </xf>
    <xf numFmtId="0" fontId="16" fillId="0" borderId="0" xfId="0" applyFont="1" applyProtection="1"/>
    <xf numFmtId="0" fontId="29" fillId="0" borderId="0" xfId="0" applyFont="1" applyProtection="1"/>
    <xf numFmtId="4" fontId="23" fillId="0" borderId="0" xfId="0" applyNumberFormat="1" applyFont="1" applyAlignment="1" applyProtection="1">
      <alignment horizontal="left"/>
    </xf>
    <xf numFmtId="4" fontId="26" fillId="0" borderId="0" xfId="0" applyNumberFormat="1" applyFont="1" applyProtection="1"/>
    <xf numFmtId="0" fontId="26" fillId="0" borderId="0" xfId="0" applyFont="1" applyProtection="1"/>
    <xf numFmtId="4" fontId="26" fillId="0" borderId="0" xfId="0" applyNumberFormat="1" applyFont="1" applyAlignment="1" applyProtection="1">
      <alignment horizontal="center"/>
    </xf>
    <xf numFmtId="4" fontId="26" fillId="0" borderId="0" xfId="0" applyNumberFormat="1" applyFont="1" applyAlignment="1" applyProtection="1">
      <alignment horizontal="left"/>
    </xf>
    <xf numFmtId="4" fontId="2" fillId="0" borderId="0" xfId="0" applyNumberFormat="1" applyFont="1" applyProtection="1">
      <protection locked="0"/>
    </xf>
    <xf numFmtId="4" fontId="29" fillId="0" borderId="0" xfId="0" applyNumberFormat="1" applyFont="1" applyProtection="1">
      <protection locked="0"/>
    </xf>
    <xf numFmtId="0" fontId="0" fillId="0" borderId="0" xfId="0" applyProtection="1">
      <protection locked="0"/>
    </xf>
    <xf numFmtId="0" fontId="12" fillId="0" borderId="0" xfId="0" applyFont="1" applyAlignment="1" applyProtection="1">
      <alignment vertical="top"/>
    </xf>
    <xf numFmtId="0" fontId="13" fillId="0" borderId="0" xfId="0" applyFont="1" applyProtection="1"/>
    <xf numFmtId="4" fontId="12" fillId="0" borderId="0" xfId="0" applyNumberFormat="1" applyFont="1" applyAlignment="1" applyProtection="1">
      <alignment horizontal="center"/>
    </xf>
    <xf numFmtId="4" fontId="12" fillId="0" borderId="0" xfId="0" applyNumberFormat="1" applyFont="1" applyProtection="1"/>
    <xf numFmtId="0" fontId="14" fillId="0" borderId="0" xfId="0" applyFont="1" applyProtection="1"/>
    <xf numFmtId="0" fontId="15" fillId="0" borderId="0" xfId="0" applyFont="1" applyAlignment="1" applyProtection="1">
      <alignment vertical="top"/>
    </xf>
    <xf numFmtId="0" fontId="15" fillId="0" borderId="0" xfId="0" applyFont="1" applyProtection="1"/>
    <xf numFmtId="4" fontId="23" fillId="0" borderId="0" xfId="0" applyNumberFormat="1" applyFont="1" applyAlignment="1" applyProtection="1">
      <alignment horizontal="right"/>
    </xf>
    <xf numFmtId="0" fontId="14" fillId="0" borderId="0" xfId="0" applyFont="1" applyAlignment="1" applyProtection="1">
      <alignment vertical="top"/>
    </xf>
    <xf numFmtId="4" fontId="14" fillId="0" borderId="0" xfId="0" applyNumberFormat="1" applyFont="1" applyProtection="1"/>
    <xf numFmtId="4" fontId="14" fillId="0" borderId="0" xfId="0" applyNumberFormat="1" applyFont="1" applyAlignment="1" applyProtection="1">
      <alignment horizontal="center"/>
    </xf>
    <xf numFmtId="0" fontId="14" fillId="0" borderId="0" xfId="0" applyFont="1" applyAlignment="1" applyProtection="1">
      <alignment horizontal="left" wrapText="1"/>
    </xf>
    <xf numFmtId="0" fontId="14" fillId="0" borderId="1" xfId="0" applyFont="1" applyBorder="1" applyProtection="1"/>
    <xf numFmtId="4" fontId="14" fillId="0" borderId="1" xfId="0" applyNumberFormat="1" applyFont="1" applyBorder="1" applyAlignment="1" applyProtection="1">
      <alignment horizontal="center"/>
    </xf>
    <xf numFmtId="4" fontId="14" fillId="0" borderId="1" xfId="0" applyNumberFormat="1" applyFont="1" applyBorder="1" applyProtection="1"/>
    <xf numFmtId="4" fontId="17" fillId="0" borderId="0" xfId="0" applyNumberFormat="1" applyFont="1" applyAlignment="1" applyProtection="1">
      <alignment horizontal="center"/>
    </xf>
    <xf numFmtId="4" fontId="17" fillId="0" borderId="0" xfId="0" applyNumberFormat="1" applyFont="1" applyProtection="1"/>
    <xf numFmtId="0" fontId="16" fillId="0" borderId="0" xfId="0" applyFont="1" applyAlignment="1" applyProtection="1">
      <alignment vertical="top"/>
    </xf>
    <xf numFmtId="0" fontId="16" fillId="0" borderId="0" xfId="0" applyFont="1" applyAlignment="1" applyProtection="1">
      <alignment horizontal="left" wrapText="1"/>
    </xf>
    <xf numFmtId="0" fontId="14" fillId="0" borderId="1" xfId="0" applyFont="1" applyBorder="1" applyAlignment="1" applyProtection="1">
      <alignment horizontal="left" wrapText="1"/>
    </xf>
    <xf numFmtId="0" fontId="14" fillId="0" borderId="2" xfId="0" applyFont="1" applyBorder="1" applyProtection="1"/>
    <xf numFmtId="4" fontId="14" fillId="0" borderId="2" xfId="0" applyNumberFormat="1" applyFont="1" applyBorder="1" applyAlignment="1" applyProtection="1">
      <alignment horizontal="center"/>
    </xf>
    <xf numFmtId="4" fontId="14" fillId="0" borderId="2" xfId="0" applyNumberFormat="1" applyFont="1" applyBorder="1" applyProtection="1"/>
    <xf numFmtId="4" fontId="12" fillId="0" borderId="0" xfId="0" applyNumberFormat="1" applyFont="1" applyProtection="1">
      <protection locked="0"/>
    </xf>
    <xf numFmtId="4" fontId="14" fillId="0" borderId="0" xfId="0" applyNumberFormat="1" applyFont="1" applyProtection="1">
      <protection locked="0"/>
    </xf>
    <xf numFmtId="4" fontId="14" fillId="0" borderId="1" xfId="0" applyNumberFormat="1" applyFont="1" applyBorder="1" applyProtection="1">
      <protection locked="0"/>
    </xf>
    <xf numFmtId="4" fontId="17" fillId="0" borderId="0" xfId="0" applyNumberFormat="1" applyFont="1" applyProtection="1">
      <protection locked="0"/>
    </xf>
    <xf numFmtId="4" fontId="12" fillId="0" borderId="2" xfId="0" applyNumberFormat="1" applyFont="1" applyBorder="1" applyProtection="1">
      <protection locked="0"/>
    </xf>
    <xf numFmtId="0" fontId="30" fillId="0" borderId="0" xfId="0" applyFont="1" applyAlignment="1" applyProtection="1">
      <alignment horizontal="right" vertical="top"/>
    </xf>
    <xf numFmtId="0" fontId="0" fillId="0" borderId="0" xfId="0" applyAlignment="1" applyProtection="1">
      <alignment wrapText="1"/>
    </xf>
    <xf numFmtId="0" fontId="31" fillId="0" borderId="0" xfId="0" applyFont="1" applyAlignment="1" applyProtection="1">
      <alignment horizontal="right" vertical="top"/>
    </xf>
    <xf numFmtId="0" fontId="32" fillId="0" borderId="0" xfId="0" applyFont="1" applyAlignment="1" applyProtection="1">
      <alignment wrapText="1"/>
    </xf>
    <xf numFmtId="0" fontId="32" fillId="0" borderId="0" xfId="0" applyFont="1" applyProtection="1"/>
    <xf numFmtId="0" fontId="32" fillId="2" borderId="0" xfId="0" applyFont="1" applyFill="1" applyProtection="1"/>
    <xf numFmtId="4" fontId="32" fillId="0" borderId="0" xfId="0" applyNumberFormat="1" applyFont="1" applyProtection="1"/>
    <xf numFmtId="0" fontId="33" fillId="0" borderId="0" xfId="0" applyFont="1" applyProtection="1"/>
    <xf numFmtId="0" fontId="34" fillId="0" borderId="0" xfId="0" applyFont="1" applyAlignment="1" applyProtection="1">
      <alignment vertical="center" wrapText="1"/>
    </xf>
    <xf numFmtId="0" fontId="34" fillId="3" borderId="0" xfId="0" applyFont="1" applyFill="1" applyAlignment="1" applyProtection="1">
      <alignment vertical="center" wrapText="1"/>
    </xf>
    <xf numFmtId="0" fontId="35" fillId="0" borderId="0" xfId="0" applyFont="1" applyAlignment="1" applyProtection="1">
      <alignment horizontal="justify" vertical="top" wrapText="1"/>
    </xf>
    <xf numFmtId="0" fontId="31" fillId="0" borderId="0" xfId="0" applyFont="1" applyProtection="1"/>
    <xf numFmtId="0" fontId="36" fillId="0" borderId="0" xfId="0" applyFont="1" applyAlignment="1" applyProtection="1">
      <alignment horizontal="right" vertical="top"/>
    </xf>
    <xf numFmtId="0" fontId="31" fillId="0" borderId="0" xfId="0" applyFont="1" applyAlignment="1" applyProtection="1">
      <alignment horizontal="left" vertical="center" wrapText="1"/>
    </xf>
    <xf numFmtId="0" fontId="31" fillId="0" borderId="0" xfId="0" applyFont="1" applyAlignment="1" applyProtection="1">
      <alignment vertical="center" wrapText="1"/>
    </xf>
    <xf numFmtId="0" fontId="0" fillId="0" borderId="0" xfId="0" applyAlignment="1" applyProtection="1">
      <alignment vertical="top"/>
    </xf>
    <xf numFmtId="0" fontId="31" fillId="0" borderId="0" xfId="0" applyFont="1" applyAlignment="1" applyProtection="1">
      <alignment horizontal="left" vertical="top" wrapText="1"/>
    </xf>
    <xf numFmtId="0" fontId="31" fillId="0" borderId="0" xfId="0" applyFont="1" applyAlignment="1" applyProtection="1">
      <alignment wrapText="1"/>
    </xf>
    <xf numFmtId="3" fontId="31" fillId="0" borderId="0" xfId="0" applyNumberFormat="1" applyFont="1" applyAlignment="1" applyProtection="1">
      <alignment horizontal="left" vertical="top" wrapText="1"/>
    </xf>
    <xf numFmtId="3" fontId="31" fillId="0" borderId="0" xfId="0" applyNumberFormat="1" applyFont="1" applyAlignment="1" applyProtection="1">
      <alignment horizontal="left" vertical="center" wrapText="1"/>
    </xf>
    <xf numFmtId="3" fontId="31" fillId="0" borderId="0" xfId="0" applyNumberFormat="1" applyFont="1" applyAlignment="1" applyProtection="1">
      <alignment vertical="center" wrapText="1"/>
    </xf>
    <xf numFmtId="0" fontId="31" fillId="0" borderId="0" xfId="0" applyFont="1" applyAlignment="1" applyProtection="1">
      <alignment horizontal="justify" vertical="top" wrapText="1"/>
    </xf>
    <xf numFmtId="0" fontId="31" fillId="0" borderId="0" xfId="0" applyFont="1" applyAlignment="1" applyProtection="1">
      <alignment vertical="top" wrapText="1"/>
    </xf>
    <xf numFmtId="0" fontId="31" fillId="0" borderId="0" xfId="0" applyFont="1" applyAlignment="1" applyProtection="1">
      <alignment vertical="center"/>
    </xf>
    <xf numFmtId="0" fontId="31" fillId="0" borderId="0" xfId="0" applyFont="1" applyAlignment="1" applyProtection="1">
      <alignment horizontal="left" wrapText="1"/>
    </xf>
    <xf numFmtId="0" fontId="0" fillId="0" borderId="0" xfId="0" applyAlignment="1" applyProtection="1">
      <alignment horizontal="right" vertical="top"/>
    </xf>
    <xf numFmtId="0" fontId="32" fillId="0" borderId="0" xfId="0" applyFont="1" applyProtection="1">
      <protection locked="0"/>
    </xf>
    <xf numFmtId="4" fontId="32" fillId="0" borderId="0" xfId="0" applyNumberFormat="1" applyFont="1" applyProtection="1">
      <protection locked="0"/>
    </xf>
    <xf numFmtId="0" fontId="34" fillId="0" borderId="0" xfId="0" applyFont="1" applyAlignment="1" applyProtection="1">
      <alignment vertical="center" wrapText="1"/>
      <protection locked="0"/>
    </xf>
    <xf numFmtId="0" fontId="35" fillId="0" borderId="0" xfId="0" applyFont="1" applyAlignment="1" applyProtection="1">
      <alignment horizontal="justify" vertical="top" wrapText="1"/>
      <protection locked="0"/>
    </xf>
    <xf numFmtId="0" fontId="31" fillId="0" borderId="0" xfId="0" applyFont="1" applyAlignment="1" applyProtection="1">
      <alignment vertical="center" wrapText="1"/>
      <protection locked="0"/>
    </xf>
    <xf numFmtId="0" fontId="31" fillId="0" borderId="0" xfId="0" applyFont="1" applyAlignment="1" applyProtection="1">
      <alignment wrapText="1"/>
      <protection locked="0"/>
    </xf>
    <xf numFmtId="0" fontId="31" fillId="0" borderId="0" xfId="0" applyFont="1" applyProtection="1">
      <protection locked="0"/>
    </xf>
    <xf numFmtId="3" fontId="31" fillId="0" borderId="0" xfId="0" applyNumberFormat="1" applyFont="1" applyAlignment="1" applyProtection="1">
      <alignment vertical="center" wrapText="1"/>
      <protection locked="0"/>
    </xf>
    <xf numFmtId="0" fontId="31" fillId="0" borderId="0" xfId="0" applyFont="1" applyAlignment="1" applyProtection="1">
      <alignment horizontal="justify" vertical="top" wrapText="1"/>
      <protection locked="0"/>
    </xf>
    <xf numFmtId="0" fontId="31" fillId="0" borderId="0" xfId="0" applyFont="1" applyAlignment="1" applyProtection="1">
      <alignment vertical="top" wrapText="1"/>
      <protection locked="0"/>
    </xf>
    <xf numFmtId="0" fontId="31" fillId="0" borderId="0" xfId="0" applyFont="1" applyAlignment="1" applyProtection="1">
      <alignment vertical="center"/>
      <protection locked="0"/>
    </xf>
    <xf numFmtId="0" fontId="31" fillId="0" borderId="0" xfId="0" applyFont="1" applyAlignment="1" applyProtection="1">
      <alignment horizontal="left" wrapText="1"/>
      <protection locked="0"/>
    </xf>
    <xf numFmtId="0" fontId="39" fillId="0" borderId="0" xfId="0" applyFont="1" applyAlignment="1" applyProtection="1">
      <alignment vertical="top"/>
    </xf>
    <xf numFmtId="0" fontId="39" fillId="0" borderId="0" xfId="0" applyFont="1" applyAlignment="1" applyProtection="1">
      <alignment vertical="top" wrapText="1"/>
    </xf>
    <xf numFmtId="4" fontId="18" fillId="0" borderId="0" xfId="0" applyNumberFormat="1" applyFont="1" applyAlignment="1" applyProtection="1">
      <alignment horizontal="center"/>
    </xf>
    <xf numFmtId="4" fontId="18" fillId="0" borderId="0" xfId="0" applyNumberFormat="1" applyFont="1" applyProtection="1"/>
    <xf numFmtId="173" fontId="39" fillId="0" borderId="0" xfId="0" applyNumberFormat="1" applyFont="1" applyAlignment="1" applyProtection="1">
      <alignment horizontal="right"/>
    </xf>
    <xf numFmtId="0" fontId="18" fillId="0" borderId="0" xfId="0" applyFont="1" applyProtection="1"/>
    <xf numFmtId="0" fontId="19" fillId="0" borderId="0" xfId="0" applyFont="1" applyAlignment="1" applyProtection="1">
      <alignment vertical="top"/>
    </xf>
    <xf numFmtId="0" fontId="19" fillId="0" borderId="0" xfId="0" applyFont="1" applyAlignment="1" applyProtection="1">
      <alignment vertical="top" wrapText="1"/>
    </xf>
    <xf numFmtId="4" fontId="1" fillId="0" borderId="0" xfId="0" applyNumberFormat="1" applyFont="1" applyAlignment="1" applyProtection="1">
      <alignment horizontal="center"/>
    </xf>
    <xf numFmtId="4" fontId="1" fillId="0" borderId="0" xfId="0" applyNumberFormat="1" applyFont="1" applyProtection="1"/>
    <xf numFmtId="173" fontId="19" fillId="0" borderId="0" xfId="0" applyNumberFormat="1" applyFont="1" applyAlignment="1" applyProtection="1">
      <alignment horizontal="right"/>
    </xf>
    <xf numFmtId="0" fontId="1" fillId="0" borderId="0" xfId="0" applyFont="1" applyProtection="1"/>
    <xf numFmtId="2" fontId="16" fillId="0" borderId="0" xfId="0" applyNumberFormat="1" applyFont="1" applyAlignment="1" applyProtection="1">
      <alignment vertical="top"/>
    </xf>
    <xf numFmtId="0" fontId="1" fillId="0" borderId="0" xfId="0" applyFont="1" applyAlignment="1" applyProtection="1">
      <alignment horizontal="center"/>
    </xf>
    <xf numFmtId="0" fontId="1" fillId="0" borderId="0" xfId="0" applyFont="1" applyAlignment="1" applyProtection="1">
      <alignment vertical="top"/>
    </xf>
    <xf numFmtId="4" fontId="19" fillId="0" borderId="0" xfId="0" applyNumberFormat="1" applyFont="1" applyAlignment="1" applyProtection="1">
      <alignment horizontal="center"/>
    </xf>
    <xf numFmtId="0" fontId="1" fillId="0" borderId="0" xfId="0" applyFont="1" applyAlignment="1" applyProtection="1">
      <alignment vertical="top" wrapText="1"/>
    </xf>
    <xf numFmtId="2" fontId="1" fillId="0" borderId="0" xfId="0" applyNumberFormat="1" applyFont="1" applyAlignment="1" applyProtection="1">
      <alignment horizontal="left" vertical="top" wrapText="1"/>
    </xf>
    <xf numFmtId="0" fontId="1" fillId="0" borderId="0" xfId="28" applyFont="1" applyAlignment="1" applyProtection="1">
      <alignment horizontal="center"/>
    </xf>
    <xf numFmtId="4" fontId="1" fillId="0" borderId="0" xfId="28" applyNumberFormat="1" applyFont="1" applyProtection="1"/>
    <xf numFmtId="173" fontId="19" fillId="0" borderId="0" xfId="28" applyNumberFormat="1" applyFont="1" applyProtection="1"/>
    <xf numFmtId="4" fontId="49" fillId="0" borderId="0" xfId="0" applyNumberFormat="1" applyFont="1" applyProtection="1"/>
    <xf numFmtId="0" fontId="19" fillId="0" borderId="0" xfId="0" applyFont="1" applyProtection="1"/>
    <xf numFmtId="0" fontId="1" fillId="0" borderId="0" xfId="28" applyFont="1" applyAlignment="1" applyProtection="1">
      <alignment horizontal="center" wrapText="1"/>
    </xf>
    <xf numFmtId="4" fontId="1" fillId="0" borderId="0" xfId="28" applyNumberFormat="1" applyFont="1" applyAlignment="1" applyProtection="1">
      <alignment wrapText="1"/>
    </xf>
    <xf numFmtId="173" fontId="19" fillId="0" borderId="0" xfId="28" applyNumberFormat="1" applyFont="1" applyAlignment="1" applyProtection="1">
      <alignment wrapText="1"/>
    </xf>
    <xf numFmtId="0" fontId="1" fillId="0" borderId="0" xfId="0" applyFont="1" applyAlignment="1" applyProtection="1">
      <alignment horizontal="center" wrapText="1"/>
    </xf>
    <xf numFmtId="4" fontId="1" fillId="0" borderId="0" xfId="0" applyNumberFormat="1" applyFont="1" applyAlignment="1" applyProtection="1">
      <alignment wrapText="1"/>
    </xf>
    <xf numFmtId="173" fontId="19" fillId="0" borderId="0" xfId="0" applyNumberFormat="1" applyFont="1" applyAlignment="1" applyProtection="1">
      <alignment horizontal="right" wrapText="1"/>
    </xf>
    <xf numFmtId="0" fontId="6" fillId="0" borderId="0" xfId="0" applyFont="1" applyAlignment="1" applyProtection="1">
      <alignment wrapText="1"/>
    </xf>
    <xf numFmtId="0" fontId="37" fillId="0" borderId="0" xfId="0" applyFont="1" applyAlignment="1" applyProtection="1">
      <alignment vertical="top"/>
    </xf>
    <xf numFmtId="0" fontId="38" fillId="0" borderId="0" xfId="0" applyFont="1" applyAlignment="1" applyProtection="1">
      <alignment horizontal="center"/>
    </xf>
    <xf numFmtId="4" fontId="38" fillId="0" borderId="0" xfId="0" applyNumberFormat="1" applyFont="1" applyProtection="1"/>
    <xf numFmtId="173" fontId="37" fillId="0" borderId="0" xfId="0" applyNumberFormat="1" applyFont="1" applyAlignment="1" applyProtection="1">
      <alignment horizontal="right"/>
    </xf>
    <xf numFmtId="4" fontId="1" fillId="0" borderId="0" xfId="0" applyNumberFormat="1" applyFont="1" applyAlignment="1" applyProtection="1">
      <alignment horizontal="right"/>
    </xf>
    <xf numFmtId="4" fontId="19" fillId="0" borderId="0" xfId="0" applyNumberFormat="1" applyFont="1" applyAlignment="1" applyProtection="1">
      <alignment horizontal="right"/>
    </xf>
    <xf numFmtId="49" fontId="1" fillId="0" borderId="0" xfId="0" applyNumberFormat="1" applyFont="1" applyProtection="1"/>
    <xf numFmtId="174" fontId="19" fillId="0" borderId="0" xfId="0" applyNumberFormat="1" applyFont="1" applyAlignment="1" applyProtection="1">
      <alignment horizontal="right"/>
    </xf>
    <xf numFmtId="0" fontId="19" fillId="0" borderId="0" xfId="0" applyFont="1" applyAlignment="1" applyProtection="1">
      <alignment wrapText="1"/>
    </xf>
    <xf numFmtId="0" fontId="1" fillId="0" borderId="0" xfId="0" applyFont="1" applyAlignment="1" applyProtection="1">
      <alignment wrapText="1"/>
    </xf>
    <xf numFmtId="4" fontId="19" fillId="0" borderId="0" xfId="0" applyNumberFormat="1" applyFont="1" applyAlignment="1" applyProtection="1">
      <alignment horizontal="right" wrapText="1"/>
    </xf>
    <xf numFmtId="0" fontId="37" fillId="0" borderId="0" xfId="0" applyFont="1" applyAlignment="1" applyProtection="1">
      <alignment vertical="top" wrapText="1"/>
    </xf>
    <xf numFmtId="174" fontId="37" fillId="0" borderId="0" xfId="0" applyNumberFormat="1" applyFont="1" applyAlignment="1" applyProtection="1">
      <alignment horizontal="right"/>
    </xf>
    <xf numFmtId="0" fontId="16" fillId="0" borderId="0" xfId="0" applyFont="1" applyAlignment="1" applyProtection="1">
      <alignment vertical="top" wrapText="1"/>
    </xf>
    <xf numFmtId="1" fontId="43" fillId="0" borderId="0" xfId="34" applyFont="1" applyAlignment="1" applyProtection="1">
      <alignment horizontal="left" vertical="center" wrapText="1"/>
    </xf>
    <xf numFmtId="1" fontId="43" fillId="0" borderId="0" xfId="34" applyFont="1" applyAlignment="1" applyProtection="1">
      <alignment horizontal="left"/>
    </xf>
    <xf numFmtId="4" fontId="43" fillId="0" borderId="0" xfId="34" applyNumberFormat="1" applyFont="1" applyAlignment="1" applyProtection="1">
      <alignment horizontal="left"/>
    </xf>
    <xf numFmtId="4" fontId="44" fillId="0" borderId="0" xfId="34" applyNumberFormat="1" applyFont="1" applyProtection="1"/>
    <xf numFmtId="1" fontId="43" fillId="0" borderId="0" xfId="34" applyFont="1" applyProtection="1"/>
    <xf numFmtId="49" fontId="43" fillId="0" borderId="0" xfId="0" applyNumberFormat="1" applyFont="1" applyAlignment="1" applyProtection="1">
      <alignment horizontal="left" vertical="center" wrapText="1"/>
    </xf>
    <xf numFmtId="4" fontId="19" fillId="0" borderId="0" xfId="0" applyNumberFormat="1" applyFont="1" applyAlignment="1" applyProtection="1">
      <alignment horizontal="left" vertical="top"/>
    </xf>
    <xf numFmtId="4" fontId="1" fillId="0" borderId="0" xfId="0" applyNumberFormat="1" applyFont="1" applyAlignment="1" applyProtection="1">
      <alignment horizontal="left" vertical="top" wrapText="1"/>
    </xf>
    <xf numFmtId="4" fontId="16" fillId="0" borderId="0" xfId="0" applyNumberFormat="1" applyFont="1" applyAlignment="1" applyProtection="1">
      <alignment horizontal="left" vertical="top"/>
    </xf>
    <xf numFmtId="0" fontId="37" fillId="0" borderId="0" xfId="0" applyFont="1" applyProtection="1"/>
    <xf numFmtId="4" fontId="37" fillId="0" borderId="0" xfId="0" applyNumberFormat="1" applyFont="1" applyProtection="1"/>
    <xf numFmtId="173" fontId="37" fillId="0" borderId="0" xfId="0" applyNumberFormat="1" applyFont="1" applyProtection="1"/>
    <xf numFmtId="4" fontId="1" fillId="0" borderId="0" xfId="0" applyNumberFormat="1" applyFont="1" applyAlignment="1" applyProtection="1">
      <alignment vertical="top" wrapText="1"/>
    </xf>
    <xf numFmtId="173" fontId="18" fillId="0" borderId="0" xfId="0" applyNumberFormat="1" applyFont="1" applyAlignment="1" applyProtection="1">
      <alignment horizontal="right"/>
      <protection locked="0"/>
    </xf>
    <xf numFmtId="173" fontId="1" fillId="0" borderId="0" xfId="0" applyNumberFormat="1" applyFont="1" applyAlignment="1" applyProtection="1">
      <alignment horizontal="right"/>
      <protection locked="0"/>
    </xf>
    <xf numFmtId="173" fontId="19" fillId="0" borderId="0" xfId="0" applyNumberFormat="1" applyFont="1" applyAlignment="1" applyProtection="1">
      <alignment horizontal="right"/>
      <protection locked="0"/>
    </xf>
    <xf numFmtId="173" fontId="1" fillId="0" borderId="0" xfId="28" applyNumberFormat="1" applyFont="1" applyProtection="1">
      <protection locked="0"/>
    </xf>
    <xf numFmtId="0" fontId="1" fillId="0" borderId="0" xfId="0" applyFont="1" applyProtection="1">
      <protection locked="0"/>
    </xf>
    <xf numFmtId="173" fontId="1" fillId="0" borderId="0" xfId="28" applyNumberFormat="1" applyFont="1" applyAlignment="1" applyProtection="1">
      <alignment wrapText="1"/>
      <protection locked="0"/>
    </xf>
    <xf numFmtId="173" fontId="1" fillId="0" borderId="0" xfId="0" applyNumberFormat="1" applyFont="1" applyAlignment="1" applyProtection="1">
      <alignment horizontal="right" wrapText="1"/>
      <protection locked="0"/>
    </xf>
    <xf numFmtId="173" fontId="38" fillId="0" borderId="0" xfId="0" applyNumberFormat="1" applyFont="1" applyAlignment="1" applyProtection="1">
      <alignment horizontal="right"/>
      <protection locked="0"/>
    </xf>
    <xf numFmtId="4" fontId="1" fillId="0" borderId="0" xfId="0" applyNumberFormat="1" applyFont="1" applyAlignment="1" applyProtection="1">
      <alignment horizontal="right"/>
      <protection locked="0"/>
    </xf>
    <xf numFmtId="174" fontId="1" fillId="0" borderId="0" xfId="0" applyNumberFormat="1" applyFont="1" applyAlignment="1" applyProtection="1">
      <alignment horizontal="right"/>
      <protection locked="0"/>
    </xf>
    <xf numFmtId="4" fontId="1" fillId="0" borderId="0" xfId="0" applyNumberFormat="1" applyFont="1" applyAlignment="1" applyProtection="1">
      <alignment horizontal="right" wrapText="1"/>
      <protection locked="0"/>
    </xf>
    <xf numFmtId="174" fontId="38" fillId="0" borderId="0" xfId="0" applyNumberFormat="1" applyFont="1" applyAlignment="1" applyProtection="1">
      <alignment horizontal="right"/>
      <protection locked="0"/>
    </xf>
    <xf numFmtId="4" fontId="43" fillId="0" borderId="0" xfId="34" applyNumberFormat="1" applyFont="1" applyProtection="1">
      <protection locked="0"/>
    </xf>
    <xf numFmtId="4" fontId="44" fillId="0" borderId="0" xfId="34" applyNumberFormat="1" applyFont="1" applyProtection="1">
      <protection locked="0"/>
    </xf>
    <xf numFmtId="173" fontId="37" fillId="0" borderId="0" xfId="0" applyNumberFormat="1" applyFont="1" applyProtection="1">
      <protection locked="0"/>
    </xf>
    <xf numFmtId="174" fontId="19" fillId="0" borderId="0" xfId="0" applyNumberFormat="1" applyFont="1" applyAlignment="1" applyProtection="1">
      <alignment horizontal="right"/>
      <protection locked="0"/>
    </xf>
    <xf numFmtId="4" fontId="39" fillId="0" borderId="0" xfId="0" applyNumberFormat="1" applyFont="1" applyAlignment="1" applyProtection="1">
      <alignment horizontal="left" vertical="top"/>
    </xf>
    <xf numFmtId="4" fontId="39" fillId="0" borderId="0" xfId="0" applyNumberFormat="1" applyFont="1" applyAlignment="1" applyProtection="1">
      <alignment horizontal="left" vertical="top" wrapText="1"/>
    </xf>
    <xf numFmtId="4" fontId="37" fillId="0" borderId="0" xfId="0" applyNumberFormat="1" applyFont="1" applyAlignment="1" applyProtection="1">
      <alignment horizontal="center"/>
    </xf>
    <xf numFmtId="4" fontId="37" fillId="0" borderId="0" xfId="0" applyNumberFormat="1" applyFont="1" applyAlignment="1" applyProtection="1">
      <alignment horizontal="right"/>
    </xf>
    <xf numFmtId="4" fontId="22" fillId="0" borderId="0" xfId="0" applyNumberFormat="1" applyFont="1" applyProtection="1"/>
    <xf numFmtId="49" fontId="19" fillId="0" borderId="0" xfId="28" applyNumberFormat="1" applyFont="1" applyAlignment="1" applyProtection="1">
      <alignment horizontal="left" vertical="top"/>
    </xf>
    <xf numFmtId="49" fontId="1" fillId="0" borderId="0" xfId="28" applyNumberFormat="1" applyFont="1" applyAlignment="1" applyProtection="1">
      <alignment horizontal="justify" vertical="top" wrapText="1"/>
    </xf>
    <xf numFmtId="0" fontId="19" fillId="0" borderId="0" xfId="30" applyFont="1" applyAlignment="1" applyProtection="1">
      <alignment horizontal="left" vertical="top"/>
    </xf>
    <xf numFmtId="4" fontId="1" fillId="0" borderId="0" xfId="29" applyNumberFormat="1" applyAlignment="1" applyProtection="1">
      <alignment horizontal="left" vertical="top"/>
    </xf>
    <xf numFmtId="0" fontId="19" fillId="0" borderId="0" xfId="30" quotePrefix="1" applyFont="1" applyAlignment="1" applyProtection="1">
      <alignment horizontal="left" vertical="top"/>
    </xf>
    <xf numFmtId="0" fontId="1" fillId="0" borderId="0" xfId="29" applyAlignment="1" applyProtection="1">
      <alignment horizontal="left" vertical="top"/>
    </xf>
    <xf numFmtId="0" fontId="1" fillId="0" borderId="0" xfId="19" applyFont="1" applyAlignment="1" applyProtection="1">
      <alignment horizontal="left" vertical="top"/>
    </xf>
    <xf numFmtId="0" fontId="1" fillId="0" borderId="0" xfId="29" applyAlignment="1" applyProtection="1">
      <alignment horizontal="left"/>
    </xf>
    <xf numFmtId="49" fontId="1" fillId="0" borderId="0" xfId="30" applyNumberFormat="1" applyAlignment="1" applyProtection="1">
      <alignment horizontal="left" vertical="top"/>
    </xf>
    <xf numFmtId="0" fontId="19" fillId="0" borderId="0" xfId="30" applyFont="1" applyAlignment="1" applyProtection="1">
      <alignment horizontal="right" vertical="top"/>
    </xf>
    <xf numFmtId="0" fontId="19" fillId="0" borderId="0" xfId="29" applyFont="1" applyAlignment="1" applyProtection="1">
      <alignment horizontal="left" vertical="top"/>
    </xf>
    <xf numFmtId="49" fontId="40" fillId="0" borderId="0" xfId="28" applyNumberFormat="1" applyFont="1" applyAlignment="1" applyProtection="1">
      <alignment vertical="top"/>
    </xf>
    <xf numFmtId="0" fontId="40" fillId="0" borderId="0" xfId="28" applyFont="1" applyAlignment="1" applyProtection="1">
      <alignment horizontal="center"/>
    </xf>
    <xf numFmtId="0" fontId="40" fillId="0" borderId="0" xfId="28" applyFont="1" applyProtection="1"/>
    <xf numFmtId="0" fontId="19" fillId="0" borderId="0" xfId="29" applyFont="1" applyAlignment="1" applyProtection="1">
      <alignment horizontal="right"/>
    </xf>
    <xf numFmtId="0" fontId="1" fillId="0" borderId="0" xfId="29" applyProtection="1"/>
    <xf numFmtId="0" fontId="1" fillId="0" borderId="0" xfId="29" applyAlignment="1" applyProtection="1">
      <alignment horizontal="center"/>
    </xf>
    <xf numFmtId="4" fontId="1" fillId="0" borderId="0" xfId="29" applyNumberFormat="1" applyProtection="1"/>
    <xf numFmtId="0" fontId="1" fillId="0" borderId="0" xfId="29" applyAlignment="1" applyProtection="1">
      <alignment horizontal="left" readingOrder="1"/>
    </xf>
    <xf numFmtId="0" fontId="1" fillId="0" borderId="0" xfId="29" applyAlignment="1" applyProtection="1">
      <alignment horizontal="justify"/>
    </xf>
    <xf numFmtId="4" fontId="1" fillId="0" borderId="0" xfId="33" applyNumberFormat="1" applyFont="1" applyAlignment="1" applyProtection="1">
      <alignment horizontal="left" vertical="top"/>
    </xf>
    <xf numFmtId="0" fontId="1" fillId="0" borderId="0" xfId="29" applyAlignment="1" applyProtection="1">
      <alignment horizontal="left" vertical="center"/>
    </xf>
    <xf numFmtId="0" fontId="1" fillId="0" borderId="0" xfId="19" applyFont="1" applyAlignment="1" applyProtection="1">
      <alignment vertical="top"/>
    </xf>
    <xf numFmtId="49" fontId="19" fillId="0" borderId="0" xfId="30" applyNumberFormat="1" applyFont="1" applyAlignment="1" applyProtection="1">
      <alignment horizontal="left" vertical="top"/>
    </xf>
    <xf numFmtId="49" fontId="1" fillId="0" borderId="0" xfId="30" applyNumberFormat="1" applyAlignment="1" applyProtection="1">
      <alignment horizontal="justify" vertical="top" wrapText="1"/>
    </xf>
    <xf numFmtId="0" fontId="1" fillId="0" borderId="0" xfId="30" applyAlignment="1" applyProtection="1">
      <alignment horizontal="center"/>
    </xf>
    <xf numFmtId="4" fontId="1" fillId="0" borderId="0" xfId="30" applyNumberFormat="1" applyAlignment="1" applyProtection="1">
      <alignment horizontal="right"/>
    </xf>
    <xf numFmtId="4" fontId="19" fillId="0" borderId="0" xfId="0" applyNumberFormat="1" applyFont="1" applyProtection="1"/>
    <xf numFmtId="0" fontId="1" fillId="0" borderId="0" xfId="28" applyFont="1" applyAlignment="1" applyProtection="1">
      <alignment horizontal="left"/>
    </xf>
    <xf numFmtId="0" fontId="1" fillId="0" borderId="0" xfId="28" applyFont="1" applyAlignment="1" applyProtection="1">
      <alignment horizontal="left" vertical="top"/>
    </xf>
    <xf numFmtId="4" fontId="1" fillId="0" borderId="0" xfId="33" applyNumberFormat="1" applyFont="1" applyAlignment="1" applyProtection="1">
      <alignment vertical="top"/>
    </xf>
    <xf numFmtId="49" fontId="19" fillId="0" borderId="0" xfId="28" applyNumberFormat="1" applyFont="1" applyAlignment="1" applyProtection="1">
      <alignment horizontal="right"/>
    </xf>
    <xf numFmtId="0" fontId="1" fillId="0" borderId="0" xfId="28" applyFont="1" applyAlignment="1" applyProtection="1">
      <alignment horizontal="left" vertical="center"/>
    </xf>
    <xf numFmtId="4" fontId="19" fillId="0" borderId="0" xfId="0" applyNumberFormat="1" applyFont="1" applyAlignment="1" applyProtection="1">
      <alignment horizontal="left" vertical="top" wrapText="1"/>
    </xf>
    <xf numFmtId="0" fontId="1" fillId="0" borderId="0" xfId="25" applyFont="1" applyAlignment="1" applyProtection="1">
      <alignment horizontal="left" wrapText="1"/>
    </xf>
    <xf numFmtId="0" fontId="50" fillId="0" borderId="0" xfId="25" applyFont="1" applyAlignment="1" applyProtection="1">
      <alignment horizontal="left" wrapText="1"/>
    </xf>
    <xf numFmtId="4" fontId="50" fillId="0" borderId="0" xfId="25" applyNumberFormat="1" applyFont="1" applyAlignment="1" applyProtection="1">
      <alignment wrapText="1"/>
    </xf>
    <xf numFmtId="0" fontId="51" fillId="0" borderId="0" xfId="25" applyFont="1" applyAlignment="1" applyProtection="1">
      <alignment horizontal="left" wrapText="1"/>
    </xf>
    <xf numFmtId="0" fontId="50" fillId="0" borderId="0" xfId="25" applyFont="1" applyAlignment="1" applyProtection="1">
      <alignment wrapText="1"/>
    </xf>
    <xf numFmtId="0" fontId="19" fillId="0" borderId="0" xfId="0" applyFont="1" applyAlignment="1" applyProtection="1">
      <alignment horizontal="left" vertical="top"/>
    </xf>
    <xf numFmtId="4" fontId="1" fillId="0" borderId="0" xfId="0" applyNumberFormat="1" applyFont="1" applyAlignment="1" applyProtection="1">
      <alignment horizontal="left" vertical="top"/>
    </xf>
    <xf numFmtId="0" fontId="19" fillId="0" borderId="0" xfId="30" applyFont="1" applyAlignment="1" applyProtection="1">
      <alignment horizontal="left"/>
    </xf>
    <xf numFmtId="0" fontId="1" fillId="0" borderId="0" xfId="30" applyAlignment="1" applyProtection="1">
      <alignment horizontal="left" vertical="top"/>
    </xf>
    <xf numFmtId="49" fontId="40" fillId="0" borderId="0" xfId="28" applyNumberFormat="1" applyFont="1" applyAlignment="1" applyProtection="1">
      <alignment horizontal="left" vertical="top"/>
    </xf>
    <xf numFmtId="0" fontId="40" fillId="0" borderId="0" xfId="28" applyFont="1" applyAlignment="1" applyProtection="1">
      <alignment horizontal="left"/>
    </xf>
    <xf numFmtId="4" fontId="1" fillId="0" borderId="0" xfId="29" applyNumberFormat="1" applyAlignment="1" applyProtection="1">
      <alignment horizontal="left"/>
    </xf>
    <xf numFmtId="49" fontId="1" fillId="0" borderId="0" xfId="30" applyNumberFormat="1" applyAlignment="1" applyProtection="1">
      <alignment horizontal="justify" vertical="top"/>
    </xf>
    <xf numFmtId="4" fontId="1" fillId="0" borderId="0" xfId="30" applyNumberFormat="1" applyProtection="1"/>
    <xf numFmtId="3" fontId="1" fillId="0" borderId="0" xfId="29" applyNumberFormat="1" applyAlignment="1" applyProtection="1">
      <alignment horizontal="left" vertical="top"/>
    </xf>
    <xf numFmtId="0" fontId="1" fillId="0" borderId="0" xfId="19" applyFont="1" applyAlignment="1" applyProtection="1">
      <alignment horizontal="left"/>
    </xf>
    <xf numFmtId="0" fontId="40" fillId="0" borderId="0" xfId="29" applyFont="1" applyAlignment="1" applyProtection="1">
      <alignment horizontal="left" vertical="center"/>
    </xf>
    <xf numFmtId="0" fontId="1" fillId="0" borderId="0" xfId="30" applyAlignment="1" applyProtection="1">
      <alignment horizontal="left"/>
    </xf>
    <xf numFmtId="4" fontId="1" fillId="0" borderId="0" xfId="30" applyNumberFormat="1" applyAlignment="1" applyProtection="1">
      <alignment horizontal="left"/>
    </xf>
    <xf numFmtId="0" fontId="19" fillId="0" borderId="0" xfId="30" quotePrefix="1" applyFont="1" applyAlignment="1" applyProtection="1">
      <alignment horizontal="right" vertical="top"/>
    </xf>
    <xf numFmtId="49" fontId="1" fillId="0" borderId="0" xfId="29" applyNumberFormat="1" applyAlignment="1" applyProtection="1">
      <alignment horizontal="left" vertical="top"/>
    </xf>
    <xf numFmtId="0" fontId="52" fillId="0" borderId="0" xfId="0" applyFont="1" applyAlignment="1" applyProtection="1">
      <alignment wrapText="1"/>
    </xf>
    <xf numFmtId="0" fontId="53" fillId="0" borderId="0" xfId="0" applyFont="1" applyAlignment="1" applyProtection="1">
      <alignment wrapText="1"/>
    </xf>
    <xf numFmtId="0" fontId="2" fillId="0" borderId="0" xfId="0" applyFont="1" applyAlignment="1" applyProtection="1">
      <alignment wrapText="1"/>
    </xf>
    <xf numFmtId="4" fontId="19" fillId="0" borderId="0" xfId="0" applyNumberFormat="1" applyFont="1" applyAlignment="1" applyProtection="1">
      <alignment vertical="top"/>
    </xf>
    <xf numFmtId="173" fontId="37" fillId="0" borderId="0" xfId="0" applyNumberFormat="1" applyFont="1" applyAlignment="1" applyProtection="1">
      <alignment horizontal="right"/>
      <protection locked="0"/>
    </xf>
    <xf numFmtId="173" fontId="19" fillId="0" borderId="0" xfId="0" applyNumberFormat="1" applyFont="1" applyAlignment="1" applyProtection="1">
      <alignment horizontal="center"/>
      <protection locked="0"/>
    </xf>
    <xf numFmtId="173" fontId="1" fillId="0" borderId="0" xfId="0" applyNumberFormat="1" applyFont="1" applyAlignment="1" applyProtection="1">
      <alignment horizontal="center"/>
      <protection locked="0"/>
    </xf>
    <xf numFmtId="4" fontId="19" fillId="0" borderId="0" xfId="0" applyNumberFormat="1" applyFont="1" applyProtection="1">
      <protection locked="0"/>
    </xf>
    <xf numFmtId="4" fontId="19" fillId="0" borderId="0" xfId="0" applyNumberFormat="1" applyFont="1" applyAlignment="1" applyProtection="1">
      <alignment horizontal="left"/>
      <protection locked="0"/>
    </xf>
    <xf numFmtId="4" fontId="50" fillId="0" borderId="0" xfId="25" applyNumberFormat="1" applyFont="1" applyAlignment="1" applyProtection="1">
      <alignment wrapText="1"/>
      <protection locked="0"/>
    </xf>
    <xf numFmtId="4" fontId="1" fillId="0" borderId="0" xfId="0" applyNumberFormat="1" applyFont="1" applyAlignment="1" applyProtection="1">
      <alignment horizontal="left"/>
      <protection locked="0"/>
    </xf>
    <xf numFmtId="173" fontId="1" fillId="0" borderId="0" xfId="0" applyNumberFormat="1" applyFont="1" applyProtection="1">
      <protection locked="0"/>
    </xf>
  </cellXfs>
  <cellStyles count="50">
    <cellStyle name="Comma_Sheet1 2" xfId="1" xr:uid="{00000000-0005-0000-0000-000000000000}"/>
    <cellStyle name="Comma0" xfId="2" xr:uid="{00000000-0005-0000-0000-000001000000}"/>
    <cellStyle name="Currency0" xfId="3" xr:uid="{00000000-0005-0000-0000-000002000000}"/>
    <cellStyle name="Date" xfId="4" xr:uid="{00000000-0005-0000-0000-000003000000}"/>
    <cellStyle name="Euro" xfId="5" xr:uid="{00000000-0005-0000-0000-000004000000}"/>
    <cellStyle name="Fixed" xfId="6" xr:uid="{00000000-0005-0000-0000-000005000000}"/>
    <cellStyle name="Navadno" xfId="0" builtinId="0"/>
    <cellStyle name="Navadno 10" xfId="7" xr:uid="{00000000-0005-0000-0000-000007000000}"/>
    <cellStyle name="Navadno 10 2 4" xfId="8" xr:uid="{00000000-0005-0000-0000-000008000000}"/>
    <cellStyle name="Navadno 100" xfId="9" xr:uid="{00000000-0005-0000-0000-000009000000}"/>
    <cellStyle name="Navadno 11" xfId="10" xr:uid="{00000000-0005-0000-0000-00000A000000}"/>
    <cellStyle name="Navadno 11 10" xfId="11" xr:uid="{00000000-0005-0000-0000-00000B000000}"/>
    <cellStyle name="Navadno 16 2" xfId="12" xr:uid="{00000000-0005-0000-0000-00000C000000}"/>
    <cellStyle name="Navadno 2" xfId="13" xr:uid="{00000000-0005-0000-0000-00000D000000}"/>
    <cellStyle name="Navadno 2 2 15" xfId="14" xr:uid="{00000000-0005-0000-0000-00000E000000}"/>
    <cellStyle name="Navadno 2 2 2" xfId="15" xr:uid="{00000000-0005-0000-0000-00000F000000}"/>
    <cellStyle name="Navadno 2 62" xfId="16" xr:uid="{00000000-0005-0000-0000-000010000000}"/>
    <cellStyle name="Navadno 3" xfId="17" xr:uid="{00000000-0005-0000-0000-000011000000}"/>
    <cellStyle name="Navadno 3 2" xfId="18" xr:uid="{00000000-0005-0000-0000-000012000000}"/>
    <cellStyle name="Navadno 4" xfId="19" xr:uid="{00000000-0005-0000-0000-000013000000}"/>
    <cellStyle name="Navadno 5" xfId="20" xr:uid="{00000000-0005-0000-0000-000014000000}"/>
    <cellStyle name="Navadno 59" xfId="21" xr:uid="{00000000-0005-0000-0000-000015000000}"/>
    <cellStyle name="Navadno 6" xfId="22" xr:uid="{00000000-0005-0000-0000-000016000000}"/>
    <cellStyle name="Navadno 63" xfId="23" xr:uid="{00000000-0005-0000-0000-000017000000}"/>
    <cellStyle name="Navadno 7" xfId="24" xr:uid="{00000000-0005-0000-0000-000018000000}"/>
    <cellStyle name="Navadno 8" xfId="25" xr:uid="{00000000-0005-0000-0000-000019000000}"/>
    <cellStyle name="Navadno 9" xfId="26" xr:uid="{00000000-0005-0000-0000-00001A000000}"/>
    <cellStyle name="Navadno 90" xfId="27" xr:uid="{00000000-0005-0000-0000-00001B000000}"/>
    <cellStyle name="Navadno_Kino Siska_pop_GD" xfId="28" xr:uid="{00000000-0005-0000-0000-00001C000000}"/>
    <cellStyle name="Navadno_Kino_Siska_PZI_predracun_OD_p1" xfId="29" xr:uid="{00000000-0005-0000-0000-00001D000000}"/>
    <cellStyle name="Navadno_SBRadovljica 2" xfId="30" xr:uid="{00000000-0005-0000-0000-00001E000000}"/>
    <cellStyle name="Normal 2" xfId="31" xr:uid="{00000000-0005-0000-0000-00001F000000}"/>
    <cellStyle name="Normal__SEZNAMI" xfId="32" xr:uid="{00000000-0005-0000-0000-000020000000}"/>
    <cellStyle name="Normal_gradbeni del" xfId="33" xr:uid="{00000000-0005-0000-0000-000021000000}"/>
    <cellStyle name="Normal_pr zid 7,9 koslj 10.12.98 (3)" xfId="34" xr:uid="{00000000-0005-0000-0000-000022000000}"/>
    <cellStyle name="opis" xfId="35" xr:uid="{00000000-0005-0000-0000-000023000000}"/>
    <cellStyle name="Pojasnjevalno besedilo 2" xfId="36" xr:uid="{00000000-0005-0000-0000-000024000000}"/>
    <cellStyle name="Popis Evo" xfId="37" xr:uid="{00000000-0005-0000-0000-000025000000}"/>
    <cellStyle name="TableStyleLight1 2" xfId="38" xr:uid="{00000000-0005-0000-0000-000026000000}"/>
    <cellStyle name="Valuta 15" xfId="39" xr:uid="{00000000-0005-0000-0000-000027000000}"/>
    <cellStyle name="Valuta 19" xfId="40" xr:uid="{00000000-0005-0000-0000-000028000000}"/>
    <cellStyle name="Valuta 2" xfId="41" xr:uid="{00000000-0005-0000-0000-000029000000}"/>
    <cellStyle name="Valuta 345" xfId="42" xr:uid="{00000000-0005-0000-0000-00002A000000}"/>
    <cellStyle name="Vejica 15" xfId="43" xr:uid="{00000000-0005-0000-0000-00002B000000}"/>
    <cellStyle name="Vejica 17" xfId="44" xr:uid="{00000000-0005-0000-0000-00002C000000}"/>
    <cellStyle name="Vejica 2" xfId="45" xr:uid="{00000000-0005-0000-0000-00002D000000}"/>
    <cellStyle name="Vejica 2 2" xfId="46" xr:uid="{00000000-0005-0000-0000-00002E000000}"/>
    <cellStyle name="Vejica 2 2 3 2" xfId="47" xr:uid="{00000000-0005-0000-0000-00002F000000}"/>
    <cellStyle name="Vejica 3" xfId="48" xr:uid="{00000000-0005-0000-0000-000030000000}"/>
    <cellStyle name="Vejica 47" xfId="49"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37"/>
  <sheetViews>
    <sheetView view="pageBreakPreview" topLeftCell="A19" zoomScaleNormal="100" zoomScaleSheetLayoutView="100" workbookViewId="0"/>
  </sheetViews>
  <sheetFormatPr defaultRowHeight="12.75" x14ac:dyDescent="0.2"/>
  <cols>
    <col min="1" max="1" width="6" style="7" customWidth="1"/>
    <col min="2" max="4" width="9.140625" style="7"/>
    <col min="5" max="5" width="34.7109375" style="22" customWidth="1"/>
    <col min="6" max="6" width="22.85546875" style="7" customWidth="1"/>
    <col min="7" max="7" width="9.140625" style="7"/>
    <col min="8" max="8" width="12.140625" style="7" customWidth="1"/>
    <col min="9" max="16384" width="9.140625" style="7"/>
  </cols>
  <sheetData>
    <row r="1" spans="1:8" ht="15" x14ac:dyDescent="0.2">
      <c r="A1" s="1"/>
      <c r="B1" s="2"/>
      <c r="C1" s="3"/>
      <c r="D1" s="4"/>
      <c r="E1" s="20"/>
      <c r="F1" s="5"/>
      <c r="G1" s="6"/>
      <c r="H1" s="6"/>
    </row>
    <row r="2" spans="1:8" ht="15" x14ac:dyDescent="0.2">
      <c r="A2" s="1"/>
      <c r="B2" s="2"/>
      <c r="C2" s="3"/>
      <c r="D2" s="4"/>
      <c r="E2" s="20"/>
      <c r="F2" s="5"/>
      <c r="G2" s="6"/>
      <c r="H2" s="6"/>
    </row>
    <row r="3" spans="1:8" ht="15" x14ac:dyDescent="0.2">
      <c r="A3" s="1"/>
      <c r="B3" s="2"/>
      <c r="C3" s="3"/>
      <c r="D3" s="4"/>
      <c r="E3" s="20"/>
      <c r="F3" s="5"/>
      <c r="G3" s="6"/>
      <c r="H3" s="6"/>
    </row>
    <row r="4" spans="1:8" ht="15.75" x14ac:dyDescent="0.25">
      <c r="A4" s="1"/>
      <c r="B4" s="8"/>
      <c r="C4" s="3"/>
      <c r="D4" s="4"/>
      <c r="E4" s="20"/>
      <c r="F4" s="5"/>
      <c r="G4" s="6"/>
      <c r="H4" s="6"/>
    </row>
    <row r="5" spans="1:8" ht="15" x14ac:dyDescent="0.2">
      <c r="A5" s="1"/>
      <c r="B5" s="2"/>
      <c r="C5" s="3"/>
      <c r="D5" s="4"/>
      <c r="E5" s="20"/>
      <c r="F5" s="5"/>
      <c r="G5" s="6"/>
      <c r="H5" s="6"/>
    </row>
    <row r="6" spans="1:8" ht="23.25" x14ac:dyDescent="0.35">
      <c r="A6" s="9"/>
      <c r="B6" s="9" t="s">
        <v>66</v>
      </c>
      <c r="C6" s="3"/>
      <c r="D6" s="4"/>
      <c r="E6" s="20"/>
      <c r="F6" s="5"/>
      <c r="G6" s="6"/>
      <c r="H6" s="6"/>
    </row>
    <row r="7" spans="1:8" ht="15" x14ac:dyDescent="0.2">
      <c r="A7" s="1"/>
      <c r="B7" s="2"/>
      <c r="C7" s="3"/>
      <c r="D7" s="4"/>
      <c r="E7" s="20"/>
      <c r="F7" s="5"/>
      <c r="G7" s="6"/>
      <c r="H7" s="6"/>
    </row>
    <row r="8" spans="1:8" ht="15" x14ac:dyDescent="0.2">
      <c r="A8" s="1"/>
      <c r="B8" s="2"/>
      <c r="C8" s="3"/>
      <c r="D8" s="4"/>
      <c r="E8" s="20"/>
      <c r="F8" s="5"/>
      <c r="G8" s="6"/>
      <c r="H8" s="6"/>
    </row>
    <row r="9" spans="1:8" ht="15" x14ac:dyDescent="0.2">
      <c r="A9" s="1"/>
      <c r="B9" s="2"/>
      <c r="C9" s="3"/>
      <c r="D9" s="4"/>
      <c r="E9" s="20"/>
      <c r="F9" s="5"/>
      <c r="G9" s="6"/>
      <c r="H9" s="6"/>
    </row>
    <row r="10" spans="1:8" ht="15" x14ac:dyDescent="0.2">
      <c r="A10" s="1"/>
      <c r="B10" s="2"/>
      <c r="C10" s="3"/>
      <c r="D10" s="4"/>
      <c r="E10" s="20"/>
      <c r="F10" s="5"/>
      <c r="G10" s="6"/>
      <c r="H10" s="6"/>
    </row>
    <row r="11" spans="1:8" ht="15" x14ac:dyDescent="0.2">
      <c r="A11" s="1"/>
      <c r="B11" s="2"/>
      <c r="C11" s="3"/>
      <c r="D11" s="4"/>
      <c r="E11" s="20"/>
      <c r="F11" s="5"/>
      <c r="G11" s="6"/>
      <c r="H11" s="6"/>
    </row>
    <row r="12" spans="1:8" ht="15" x14ac:dyDescent="0.2">
      <c r="A12" s="1"/>
      <c r="B12" s="2"/>
      <c r="C12" s="3"/>
      <c r="D12" s="4"/>
      <c r="E12" s="20"/>
      <c r="F12" s="5"/>
      <c r="G12" s="6"/>
      <c r="H12" s="6"/>
    </row>
    <row r="13" spans="1:8" ht="18" x14ac:dyDescent="0.25">
      <c r="A13" s="10" t="s">
        <v>38</v>
      </c>
      <c r="B13" s="10"/>
      <c r="C13" s="11"/>
      <c r="D13" s="11" t="s">
        <v>60</v>
      </c>
      <c r="E13" s="21"/>
      <c r="F13" s="12"/>
      <c r="G13" s="6"/>
      <c r="H13" s="6"/>
    </row>
    <row r="14" spans="1:8" ht="18" x14ac:dyDescent="0.25">
      <c r="A14" s="10"/>
      <c r="B14" s="10"/>
      <c r="C14" s="11"/>
      <c r="D14" s="13" t="s">
        <v>58</v>
      </c>
      <c r="E14" s="21"/>
      <c r="F14" s="12"/>
      <c r="G14" s="6"/>
      <c r="H14" s="6"/>
    </row>
    <row r="15" spans="1:8" ht="18" x14ac:dyDescent="0.25">
      <c r="A15" s="10"/>
      <c r="B15" s="10"/>
      <c r="C15" s="11"/>
      <c r="D15" s="13" t="s">
        <v>59</v>
      </c>
      <c r="E15" s="21"/>
      <c r="F15" s="12"/>
      <c r="G15" s="6"/>
      <c r="H15" s="6"/>
    </row>
    <row r="16" spans="1:8" ht="18" x14ac:dyDescent="0.25">
      <c r="A16" s="10"/>
      <c r="B16" s="10"/>
      <c r="C16" s="11"/>
      <c r="D16" s="11" t="s">
        <v>61</v>
      </c>
      <c r="E16" s="21"/>
      <c r="F16" s="12"/>
      <c r="G16" s="6"/>
      <c r="H16" s="6"/>
    </row>
    <row r="17" spans="1:8" ht="18" x14ac:dyDescent="0.25">
      <c r="A17" s="10"/>
      <c r="B17" s="10"/>
      <c r="C17" s="11"/>
      <c r="D17" s="11"/>
      <c r="E17" s="21"/>
      <c r="F17" s="12"/>
      <c r="G17" s="6"/>
      <c r="H17" s="6"/>
    </row>
    <row r="18" spans="1:8" ht="18" x14ac:dyDescent="0.25">
      <c r="A18" s="10"/>
      <c r="B18" s="10"/>
      <c r="C18" s="11"/>
      <c r="D18" s="11"/>
      <c r="E18" s="21"/>
      <c r="F18" s="12"/>
      <c r="G18" s="6"/>
      <c r="H18" s="6"/>
    </row>
    <row r="19" spans="1:8" ht="18" x14ac:dyDescent="0.25">
      <c r="A19" s="10"/>
      <c r="B19" s="14"/>
      <c r="C19" s="11"/>
      <c r="D19" s="11"/>
      <c r="E19" s="21"/>
      <c r="F19" s="12"/>
      <c r="G19" s="6"/>
      <c r="H19" s="6"/>
    </row>
    <row r="20" spans="1:8" ht="18" x14ac:dyDescent="0.25">
      <c r="A20" s="10"/>
      <c r="B20" s="14"/>
      <c r="C20" s="11"/>
      <c r="D20" s="13"/>
      <c r="E20" s="21"/>
      <c r="F20" s="5"/>
      <c r="G20" s="6"/>
      <c r="H20" s="6"/>
    </row>
    <row r="21" spans="1:8" ht="18" x14ac:dyDescent="0.25">
      <c r="A21" s="10"/>
      <c r="B21" s="14"/>
      <c r="C21" s="11"/>
      <c r="D21" s="13"/>
      <c r="E21" s="21"/>
      <c r="F21" s="5"/>
      <c r="G21" s="6"/>
      <c r="H21" s="6"/>
    </row>
    <row r="22" spans="1:8" ht="18" x14ac:dyDescent="0.25">
      <c r="A22" s="10"/>
      <c r="B22" s="10"/>
      <c r="C22" s="11"/>
      <c r="D22" s="15"/>
      <c r="E22" s="21"/>
      <c r="F22" s="5"/>
      <c r="G22" s="6"/>
      <c r="H22" s="6"/>
    </row>
    <row r="23" spans="1:8" ht="18" x14ac:dyDescent="0.25">
      <c r="A23" s="10" t="s">
        <v>39</v>
      </c>
      <c r="B23" s="14"/>
      <c r="C23" s="11"/>
      <c r="D23" s="11" t="s">
        <v>63</v>
      </c>
      <c r="E23" s="20"/>
      <c r="F23" s="5"/>
      <c r="G23" s="6"/>
      <c r="H23" s="6"/>
    </row>
    <row r="24" spans="1:8" ht="18" x14ac:dyDescent="0.25">
      <c r="A24" s="10"/>
      <c r="B24" s="14"/>
      <c r="C24" s="11"/>
      <c r="D24" s="13" t="s">
        <v>62</v>
      </c>
      <c r="E24" s="20"/>
      <c r="F24" s="5"/>
      <c r="G24" s="6"/>
      <c r="H24" s="6"/>
    </row>
    <row r="25" spans="1:8" ht="18" x14ac:dyDescent="0.25">
      <c r="A25" s="10"/>
      <c r="B25" s="14"/>
      <c r="C25" s="11"/>
      <c r="D25" s="13" t="s">
        <v>59</v>
      </c>
      <c r="E25" s="20"/>
      <c r="F25" s="5"/>
      <c r="G25" s="6"/>
      <c r="H25" s="6"/>
    </row>
    <row r="26" spans="1:8" ht="15" x14ac:dyDescent="0.2">
      <c r="A26" s="1"/>
      <c r="B26" s="2"/>
      <c r="C26" s="3"/>
      <c r="D26" s="16" t="s">
        <v>64</v>
      </c>
      <c r="E26" s="20"/>
      <c r="F26" s="5"/>
      <c r="G26" s="6"/>
      <c r="H26" s="6"/>
    </row>
    <row r="27" spans="1:8" ht="15" x14ac:dyDescent="0.2">
      <c r="A27" s="1"/>
      <c r="B27" s="2"/>
      <c r="C27" s="3"/>
      <c r="D27" s="16" t="s">
        <v>65</v>
      </c>
      <c r="E27" s="20"/>
      <c r="F27" s="5"/>
      <c r="G27" s="6"/>
      <c r="H27" s="6"/>
    </row>
    <row r="28" spans="1:8" ht="15" x14ac:dyDescent="0.2">
      <c r="A28" s="1"/>
      <c r="B28" s="2"/>
      <c r="C28" s="3"/>
      <c r="D28" s="16"/>
      <c r="E28" s="20"/>
      <c r="F28" s="5"/>
      <c r="G28" s="6"/>
      <c r="H28" s="6"/>
    </row>
    <row r="29" spans="1:8" ht="15" x14ac:dyDescent="0.2">
      <c r="A29" s="1"/>
      <c r="B29" s="2"/>
      <c r="C29" s="3"/>
      <c r="D29" s="16"/>
      <c r="E29" s="20"/>
      <c r="F29" s="5"/>
      <c r="G29" s="6"/>
      <c r="H29" s="6"/>
    </row>
    <row r="30" spans="1:8" ht="15" x14ac:dyDescent="0.2">
      <c r="A30" s="1"/>
      <c r="B30" s="2"/>
      <c r="C30" s="3"/>
      <c r="D30" s="4"/>
      <c r="E30" s="20"/>
      <c r="F30" s="5"/>
      <c r="G30" s="6"/>
      <c r="H30" s="6"/>
    </row>
    <row r="31" spans="1:8" ht="15" x14ac:dyDescent="0.2">
      <c r="A31" s="1"/>
      <c r="B31" s="2"/>
      <c r="C31" s="3"/>
      <c r="D31" s="4"/>
      <c r="E31" s="20"/>
      <c r="F31" s="5"/>
      <c r="G31" s="6"/>
      <c r="H31" s="6"/>
    </row>
    <row r="32" spans="1:8" ht="15" x14ac:dyDescent="0.2">
      <c r="A32" s="1"/>
      <c r="B32" s="2"/>
      <c r="C32" s="3"/>
      <c r="D32" s="4"/>
      <c r="E32" s="20"/>
      <c r="F32" s="5"/>
      <c r="G32" s="6"/>
      <c r="H32" s="6"/>
    </row>
    <row r="33" spans="1:8" ht="15" x14ac:dyDescent="0.2">
      <c r="A33" s="1"/>
      <c r="B33" s="2"/>
      <c r="C33" s="3"/>
      <c r="D33" s="4"/>
      <c r="E33" s="20"/>
      <c r="F33" s="5"/>
      <c r="G33" s="6"/>
      <c r="H33" s="6"/>
    </row>
    <row r="34" spans="1:8" ht="15" x14ac:dyDescent="0.2">
      <c r="A34" s="17" t="s">
        <v>643</v>
      </c>
      <c r="B34" s="17"/>
      <c r="C34" s="18"/>
      <c r="D34" s="4"/>
      <c r="E34" s="20"/>
      <c r="F34" s="19" t="s">
        <v>138</v>
      </c>
      <c r="G34" s="6"/>
      <c r="H34" s="6"/>
    </row>
    <row r="35" spans="1:8" ht="15" x14ac:dyDescent="0.2">
      <c r="A35" s="1"/>
      <c r="B35" s="2"/>
      <c r="C35" s="3"/>
      <c r="D35" s="4"/>
      <c r="E35" s="20"/>
      <c r="F35" s="5"/>
      <c r="G35" s="6"/>
      <c r="H35" s="6"/>
    </row>
    <row r="36" spans="1:8" ht="15" x14ac:dyDescent="0.2">
      <c r="A36" s="1"/>
      <c r="B36" s="2"/>
      <c r="C36" s="3"/>
      <c r="D36" s="4"/>
      <c r="E36" s="20"/>
      <c r="F36" s="19" t="s">
        <v>40</v>
      </c>
      <c r="G36" s="6"/>
      <c r="H36" s="6"/>
    </row>
    <row r="37" spans="1:8" ht="15" x14ac:dyDescent="0.2">
      <c r="A37" s="1"/>
      <c r="B37" s="2"/>
      <c r="C37" s="3"/>
      <c r="D37" s="4"/>
      <c r="E37" s="20"/>
      <c r="F37" s="19" t="s">
        <v>41</v>
      </c>
      <c r="G37" s="6"/>
      <c r="H37" s="6"/>
    </row>
  </sheetData>
  <sheetProtection sheet="1" objects="1" scenarios="1" sort="0" autoFilter="0"/>
  <pageMargins left="0.98425196850393704" right="0.19685039370078741" top="0.59055118110236227" bottom="0.59055118110236227" header="0.31496062992125984" footer="0.31496062992125984"/>
  <pageSetup paperSize="9" scale="97" orientation="portrait" r:id="rId1"/>
  <headerFooter>
    <oddHeader>&amp;LEkonomska fakulteta v Ljubljani&amp;CSCORPIO STUDIO D.O.O.
&amp;RŠt. projekta: 22-001</oddHeader>
    <oddFooter>&amp;LPopis GO del&amp;CStran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21"/>
  </sheetPr>
  <dimension ref="A1:F30"/>
  <sheetViews>
    <sheetView topLeftCell="A7" zoomScaleNormal="100" zoomScaleSheetLayoutView="100" workbookViewId="0">
      <selection activeCell="F30" sqref="F30"/>
    </sheetView>
  </sheetViews>
  <sheetFormatPr defaultColWidth="8.85546875" defaultRowHeight="12.75" x14ac:dyDescent="0.2"/>
  <cols>
    <col min="1" max="1" width="6" style="7" customWidth="1"/>
    <col min="2" max="4" width="9.140625" style="7" customWidth="1"/>
    <col min="5" max="5" width="34.7109375" style="22" customWidth="1"/>
    <col min="6" max="6" width="22.85546875" style="7" customWidth="1"/>
    <col min="7" max="16384" width="8.85546875" style="7"/>
  </cols>
  <sheetData>
    <row r="1" spans="1:6" ht="20.25" x14ac:dyDescent="0.3">
      <c r="A1" s="23"/>
      <c r="B1" s="24" t="s">
        <v>0</v>
      </c>
      <c r="C1" s="25"/>
      <c r="D1" s="26"/>
      <c r="E1" s="46"/>
      <c r="F1" s="26"/>
    </row>
    <row r="2" spans="1:6" ht="15.75" x14ac:dyDescent="0.25">
      <c r="A2" s="23"/>
      <c r="B2" s="27"/>
      <c r="C2" s="25"/>
      <c r="D2" s="26"/>
      <c r="E2" s="46"/>
      <c r="F2" s="26"/>
    </row>
    <row r="3" spans="1:6" ht="15.75" x14ac:dyDescent="0.25">
      <c r="A3" s="28" t="s">
        <v>1</v>
      </c>
      <c r="B3" s="29" t="s">
        <v>2</v>
      </c>
      <c r="C3" s="25"/>
      <c r="D3" s="26"/>
      <c r="E3" s="46"/>
      <c r="F3" s="30" t="s">
        <v>672</v>
      </c>
    </row>
    <row r="4" spans="1:6" ht="15" x14ac:dyDescent="0.2">
      <c r="A4" s="28"/>
      <c r="B4" s="29"/>
      <c r="C4" s="25"/>
      <c r="D4" s="26"/>
      <c r="E4" s="46"/>
      <c r="F4" s="26"/>
    </row>
    <row r="5" spans="1:6" ht="15.75" x14ac:dyDescent="0.25">
      <c r="A5" s="31" t="s">
        <v>3</v>
      </c>
      <c r="B5" s="27" t="s">
        <v>43</v>
      </c>
      <c r="C5" s="25"/>
      <c r="D5" s="26"/>
      <c r="E5" s="46"/>
      <c r="F5" s="32">
        <f>+'GRADBENA DELA'!F139</f>
        <v>0</v>
      </c>
    </row>
    <row r="6" spans="1:6" ht="15.75" x14ac:dyDescent="0.25">
      <c r="A6" s="31" t="s">
        <v>4</v>
      </c>
      <c r="B6" s="27" t="s">
        <v>191</v>
      </c>
      <c r="C6" s="25"/>
      <c r="D6" s="26"/>
      <c r="E6" s="46"/>
      <c r="F6" s="32">
        <f>+'GRADBENA DELA'!F170</f>
        <v>0</v>
      </c>
    </row>
    <row r="7" spans="1:6" ht="15.75" x14ac:dyDescent="0.25">
      <c r="A7" s="31" t="s">
        <v>5</v>
      </c>
      <c r="B7" s="27" t="s">
        <v>199</v>
      </c>
      <c r="C7" s="25"/>
      <c r="D7" s="26"/>
      <c r="E7" s="46"/>
      <c r="F7" s="32">
        <f>+'GRADBENA DELA'!F218</f>
        <v>0</v>
      </c>
    </row>
    <row r="8" spans="1:6" ht="15.75" x14ac:dyDescent="0.25">
      <c r="A8" s="31" t="s">
        <v>6</v>
      </c>
      <c r="B8" s="27" t="s">
        <v>202</v>
      </c>
      <c r="C8" s="25"/>
      <c r="D8" s="26"/>
      <c r="E8" s="46"/>
      <c r="F8" s="32">
        <f>+'GRADBENA DELA'!F274</f>
        <v>0</v>
      </c>
    </row>
    <row r="9" spans="1:6" ht="15.75" x14ac:dyDescent="0.25">
      <c r="A9" s="31" t="s">
        <v>7</v>
      </c>
      <c r="B9" s="27" t="s">
        <v>8</v>
      </c>
      <c r="C9" s="33"/>
      <c r="D9" s="32"/>
      <c r="E9" s="47"/>
      <c r="F9" s="32">
        <f>+'GRADBENA DELA'!F418</f>
        <v>0</v>
      </c>
    </row>
    <row r="10" spans="1:6" ht="34.5" customHeight="1" x14ac:dyDescent="0.25">
      <c r="A10" s="31" t="s">
        <v>333</v>
      </c>
      <c r="B10" s="34" t="s">
        <v>656</v>
      </c>
      <c r="C10" s="34"/>
      <c r="D10" s="34"/>
      <c r="E10" s="34"/>
      <c r="F10" s="32">
        <f>'GRADBENA DELA'!F424</f>
        <v>0</v>
      </c>
    </row>
    <row r="11" spans="1:6" ht="15.75" x14ac:dyDescent="0.25">
      <c r="A11" s="31"/>
      <c r="C11" s="33"/>
      <c r="D11" s="32"/>
      <c r="E11" s="47"/>
      <c r="F11" s="32"/>
    </row>
    <row r="12" spans="1:6" ht="16.5" thickBot="1" x14ac:dyDescent="0.3">
      <c r="A12" s="31"/>
      <c r="B12" s="35" t="s">
        <v>9</v>
      </c>
      <c r="C12" s="36"/>
      <c r="D12" s="37"/>
      <c r="E12" s="48"/>
      <c r="F12" s="37">
        <f>SUM(F5:F11)</f>
        <v>0</v>
      </c>
    </row>
    <row r="13" spans="1:6" ht="16.5" thickTop="1" x14ac:dyDescent="0.25">
      <c r="A13" s="31"/>
      <c r="B13" s="27"/>
      <c r="C13" s="33"/>
      <c r="D13" s="32"/>
      <c r="E13" s="47"/>
      <c r="F13" s="32"/>
    </row>
    <row r="14" spans="1:6" ht="15" x14ac:dyDescent="0.2">
      <c r="A14" s="28" t="s">
        <v>10</v>
      </c>
      <c r="B14" s="29" t="s">
        <v>11</v>
      </c>
      <c r="C14" s="38"/>
      <c r="D14" s="39"/>
      <c r="E14" s="49"/>
      <c r="F14" s="39"/>
    </row>
    <row r="15" spans="1:6" ht="15.75" x14ac:dyDescent="0.2">
      <c r="A15" s="31"/>
      <c r="B15" s="29"/>
      <c r="C15" s="38"/>
      <c r="D15" s="39"/>
      <c r="E15" s="49"/>
      <c r="F15" s="39"/>
    </row>
    <row r="16" spans="1:6" ht="15.75" x14ac:dyDescent="0.25">
      <c r="A16" s="40" t="s">
        <v>3</v>
      </c>
      <c r="B16" s="13" t="s">
        <v>197</v>
      </c>
      <c r="C16" s="25"/>
      <c r="D16" s="26"/>
      <c r="E16" s="46"/>
      <c r="F16" s="32">
        <f>+'OBRTNIŠKA DELA'!F43</f>
        <v>0</v>
      </c>
    </row>
    <row r="17" spans="1:6" ht="15.75" x14ac:dyDescent="0.25">
      <c r="A17" s="40" t="s">
        <v>4</v>
      </c>
      <c r="B17" s="13" t="s">
        <v>50</v>
      </c>
      <c r="C17" s="25"/>
      <c r="D17" s="26"/>
      <c r="E17" s="46"/>
      <c r="F17" s="32">
        <f>+'OBRTNIŠKA DELA'!F103</f>
        <v>0</v>
      </c>
    </row>
    <row r="18" spans="1:6" ht="15.75" x14ac:dyDescent="0.25">
      <c r="A18" s="40" t="s">
        <v>5</v>
      </c>
      <c r="B18" s="13" t="s">
        <v>346</v>
      </c>
      <c r="C18" s="25"/>
      <c r="D18" s="26"/>
      <c r="E18" s="46"/>
      <c r="F18" s="32">
        <f>+'OBRTNIŠKA DELA'!F151</f>
        <v>0</v>
      </c>
    </row>
    <row r="19" spans="1:6" ht="15.75" x14ac:dyDescent="0.25">
      <c r="A19" s="40" t="s">
        <v>6</v>
      </c>
      <c r="B19" s="13" t="s">
        <v>48</v>
      </c>
      <c r="C19" s="25"/>
      <c r="D19" s="26"/>
      <c r="E19" s="46"/>
      <c r="F19" s="32">
        <f>+'OBRTNIŠKA DELA'!F194</f>
        <v>0</v>
      </c>
    </row>
    <row r="20" spans="1:6" ht="15.75" x14ac:dyDescent="0.25">
      <c r="A20" s="40" t="s">
        <v>7</v>
      </c>
      <c r="B20" s="13" t="s">
        <v>54</v>
      </c>
      <c r="C20" s="25"/>
      <c r="D20" s="26"/>
      <c r="E20" s="46"/>
      <c r="F20" s="32">
        <f>+'OBRTNIŠKA DELA'!F245</f>
        <v>0</v>
      </c>
    </row>
    <row r="21" spans="1:6" ht="15.75" x14ac:dyDescent="0.25">
      <c r="A21" s="40" t="s">
        <v>333</v>
      </c>
      <c r="B21" s="13" t="s">
        <v>420</v>
      </c>
      <c r="C21" s="25"/>
      <c r="D21" s="26"/>
      <c r="E21" s="46"/>
      <c r="F21" s="32">
        <f>+'OBRTNIŠKA DELA'!F367</f>
        <v>0</v>
      </c>
    </row>
    <row r="22" spans="1:6" ht="32.25" customHeight="1" x14ac:dyDescent="0.25">
      <c r="A22" s="40" t="s">
        <v>341</v>
      </c>
      <c r="B22" s="41" t="s">
        <v>652</v>
      </c>
      <c r="C22" s="41"/>
      <c r="D22" s="41"/>
      <c r="E22" s="41"/>
      <c r="F22" s="32">
        <f>'OBRTNIŠKA DELA'!F373</f>
        <v>0</v>
      </c>
    </row>
    <row r="23" spans="1:6" ht="15.75" x14ac:dyDescent="0.25">
      <c r="A23" s="40"/>
      <c r="B23" s="13"/>
      <c r="C23" s="25"/>
      <c r="D23" s="26"/>
      <c r="E23" s="46"/>
      <c r="F23" s="32"/>
    </row>
    <row r="24" spans="1:6" ht="16.5" thickBot="1" x14ac:dyDescent="0.3">
      <c r="A24" s="31"/>
      <c r="B24" s="35" t="s">
        <v>12</v>
      </c>
      <c r="C24" s="36"/>
      <c r="D24" s="37"/>
      <c r="E24" s="48"/>
      <c r="F24" s="37">
        <f>SUM(F16:F23)</f>
        <v>0</v>
      </c>
    </row>
    <row r="25" spans="1:6" ht="17.25" thickTop="1" thickBot="1" x14ac:dyDescent="0.3">
      <c r="A25" s="31"/>
      <c r="B25" s="35"/>
      <c r="C25" s="36"/>
      <c r="D25" s="37"/>
      <c r="E25" s="48"/>
      <c r="F25" s="37"/>
    </row>
    <row r="26" spans="1:6" ht="33.75" customHeight="1" thickTop="1" thickBot="1" x14ac:dyDescent="0.3">
      <c r="A26" s="31"/>
      <c r="B26" s="42" t="s">
        <v>657</v>
      </c>
      <c r="C26" s="42"/>
      <c r="D26" s="42"/>
      <c r="E26" s="42"/>
      <c r="F26" s="37">
        <f>F24+F12</f>
        <v>0</v>
      </c>
    </row>
    <row r="27" spans="1:6" ht="16.5" thickTop="1" x14ac:dyDescent="0.25">
      <c r="A27" s="31"/>
      <c r="B27" s="27"/>
      <c r="C27" s="33"/>
      <c r="D27" s="32"/>
      <c r="E27" s="47"/>
      <c r="F27" s="32"/>
    </row>
    <row r="28" spans="1:6" ht="15.75" x14ac:dyDescent="0.25">
      <c r="A28" s="31"/>
      <c r="B28" s="27" t="s">
        <v>45</v>
      </c>
      <c r="C28" s="33"/>
      <c r="D28" s="32"/>
      <c r="E28" s="47"/>
      <c r="F28" s="32">
        <f>+F26*0.22</f>
        <v>0</v>
      </c>
    </row>
    <row r="29" spans="1:6" ht="15.75" x14ac:dyDescent="0.25">
      <c r="A29" s="31"/>
      <c r="B29" s="27"/>
      <c r="C29" s="33"/>
      <c r="D29" s="32"/>
      <c r="E29" s="47"/>
      <c r="F29" s="32"/>
    </row>
    <row r="30" spans="1:6" ht="16.5" thickBot="1" x14ac:dyDescent="0.3">
      <c r="A30" s="31"/>
      <c r="B30" s="43" t="s">
        <v>13</v>
      </c>
      <c r="C30" s="44"/>
      <c r="D30" s="45"/>
      <c r="E30" s="50"/>
      <c r="F30" s="45">
        <f>+F26+F28</f>
        <v>0</v>
      </c>
    </row>
  </sheetData>
  <sheetProtection sheet="1" objects="1" scenarios="1" sort="0" autoFilter="0"/>
  <mergeCells count="3">
    <mergeCell ref="B26:E26"/>
    <mergeCell ref="B22:E22"/>
    <mergeCell ref="B10:E10"/>
  </mergeCells>
  <pageMargins left="0.98425196850393704" right="0.19685039370078741" top="0.59055118110236227" bottom="0.59055118110236227" header="0.31496062992125984" footer="0.31496062992125984"/>
  <pageSetup paperSize="9" scale="97" firstPageNumber="0" fitToHeight="0" orientation="portrait" horizontalDpi="300" verticalDpi="300" r:id="rId1"/>
  <headerFooter alignWithMargins="0">
    <oddHeader>&amp;LEkonomska fakulteta v Ljubljani&amp;CSCORPIO STUDIO D.O.O.
&amp;RŠt. projekta: 22-001</oddHeader>
    <oddFooter>&amp;LPopis GO del&amp;CStran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84"/>
  <sheetViews>
    <sheetView topLeftCell="B1" zoomScaleNormal="100" zoomScaleSheetLayoutView="100" workbookViewId="0"/>
  </sheetViews>
  <sheetFormatPr defaultColWidth="9.42578125" defaultRowHeight="12.75" x14ac:dyDescent="0.2"/>
  <cols>
    <col min="1" max="1" width="6.42578125" style="76" customWidth="1"/>
    <col min="2" max="2" width="80.7109375" style="52" customWidth="1"/>
    <col min="3" max="4" width="9.7109375" style="7" customWidth="1"/>
    <col min="5" max="5" width="9.7109375" style="22" customWidth="1"/>
    <col min="6" max="7" width="9.7109375" style="7" customWidth="1"/>
    <col min="8" max="8" width="18.42578125" style="7" customWidth="1"/>
    <col min="9" max="9" width="20.5703125" style="7" hidden="1" customWidth="1"/>
    <col min="10" max="10" width="0.140625" style="7" hidden="1" customWidth="1"/>
    <col min="11" max="11" width="9.7109375" style="7" customWidth="1"/>
    <col min="12" max="16384" width="9.42578125" style="7"/>
  </cols>
  <sheetData>
    <row r="1" spans="1:10" x14ac:dyDescent="0.2">
      <c r="A1" s="51"/>
    </row>
    <row r="2" spans="1:10" ht="14.25" x14ac:dyDescent="0.2">
      <c r="A2" s="53"/>
      <c r="B2" s="54" t="s">
        <v>67</v>
      </c>
      <c r="C2" s="55"/>
      <c r="D2" s="55"/>
      <c r="E2" s="77"/>
      <c r="F2" s="55"/>
      <c r="G2" s="55"/>
      <c r="H2" s="55"/>
      <c r="I2" s="56"/>
      <c r="J2" s="56"/>
    </row>
    <row r="3" spans="1:10" ht="14.25" x14ac:dyDescent="0.2">
      <c r="A3" s="53"/>
      <c r="B3" s="54"/>
      <c r="C3" s="55"/>
      <c r="D3" s="55"/>
      <c r="E3" s="78"/>
      <c r="F3" s="55"/>
      <c r="G3" s="57"/>
      <c r="H3" s="58"/>
      <c r="I3" s="58"/>
      <c r="J3" s="58"/>
    </row>
    <row r="4" spans="1:10" ht="38.25" x14ac:dyDescent="0.2">
      <c r="A4" s="59"/>
      <c r="B4" s="59" t="s">
        <v>68</v>
      </c>
      <c r="C4" s="59"/>
      <c r="D4" s="59"/>
      <c r="E4" s="79"/>
      <c r="F4" s="59"/>
      <c r="G4" s="59"/>
      <c r="H4" s="59"/>
      <c r="I4" s="60"/>
      <c r="J4" s="60"/>
    </row>
    <row r="5" spans="1:10" x14ac:dyDescent="0.2">
      <c r="A5" s="53"/>
      <c r="B5" s="61"/>
      <c r="C5" s="61"/>
      <c r="D5" s="61"/>
      <c r="E5" s="80"/>
      <c r="F5" s="61"/>
      <c r="G5" s="61"/>
      <c r="H5" s="62"/>
      <c r="I5" s="62"/>
      <c r="J5" s="62"/>
    </row>
    <row r="6" spans="1:10" s="66" customFormat="1" ht="38.25" x14ac:dyDescent="0.2">
      <c r="A6" s="63" t="s">
        <v>18</v>
      </c>
      <c r="B6" s="64" t="s">
        <v>69</v>
      </c>
      <c r="C6" s="65"/>
      <c r="D6" s="65"/>
      <c r="E6" s="81"/>
      <c r="F6" s="65"/>
      <c r="G6" s="65"/>
      <c r="H6" s="65"/>
      <c r="I6" s="65"/>
      <c r="J6" s="65"/>
    </row>
    <row r="7" spans="1:10" x14ac:dyDescent="0.2">
      <c r="A7" s="63"/>
      <c r="B7" s="67"/>
      <c r="C7" s="68"/>
      <c r="D7" s="68"/>
      <c r="E7" s="82"/>
      <c r="F7" s="68"/>
      <c r="G7" s="68"/>
      <c r="H7" s="62"/>
      <c r="I7" s="62"/>
      <c r="J7" s="62"/>
    </row>
    <row r="8" spans="1:10" ht="140.25" x14ac:dyDescent="0.2">
      <c r="A8" s="63" t="s">
        <v>21</v>
      </c>
      <c r="B8" s="64" t="s">
        <v>70</v>
      </c>
      <c r="C8" s="65"/>
      <c r="D8" s="65"/>
      <c r="E8" s="81"/>
      <c r="F8" s="65"/>
      <c r="G8" s="65"/>
      <c r="H8" s="65"/>
      <c r="I8" s="65"/>
      <c r="J8" s="65"/>
    </row>
    <row r="9" spans="1:10" x14ac:dyDescent="0.2">
      <c r="A9" s="63"/>
      <c r="B9" s="67"/>
      <c r="C9" s="68"/>
      <c r="D9" s="68"/>
      <c r="E9" s="82"/>
      <c r="F9" s="68"/>
      <c r="G9" s="68"/>
      <c r="H9" s="62"/>
      <c r="I9" s="62"/>
      <c r="J9" s="62"/>
    </row>
    <row r="10" spans="1:10" ht="63.75" x14ac:dyDescent="0.2">
      <c r="A10" s="63" t="s">
        <v>23</v>
      </c>
      <c r="B10" s="64" t="s">
        <v>71</v>
      </c>
      <c r="C10" s="65"/>
      <c r="D10" s="65"/>
      <c r="E10" s="81"/>
      <c r="F10" s="65"/>
      <c r="G10" s="65"/>
      <c r="H10" s="65"/>
      <c r="I10" s="65"/>
      <c r="J10" s="65"/>
    </row>
    <row r="11" spans="1:10" x14ac:dyDescent="0.2">
      <c r="A11" s="63"/>
      <c r="B11" s="69"/>
      <c r="C11" s="62"/>
      <c r="D11" s="62"/>
      <c r="E11" s="83"/>
      <c r="F11" s="62"/>
      <c r="G11" s="62"/>
      <c r="H11" s="62"/>
      <c r="I11" s="62"/>
      <c r="J11" s="62"/>
    </row>
    <row r="12" spans="1:10" ht="38.25" x14ac:dyDescent="0.2">
      <c r="A12" s="63" t="s">
        <v>24</v>
      </c>
      <c r="B12" s="70" t="s">
        <v>72</v>
      </c>
      <c r="C12" s="71"/>
      <c r="D12" s="71"/>
      <c r="E12" s="84"/>
      <c r="F12" s="71"/>
      <c r="G12" s="71"/>
      <c r="H12" s="71"/>
      <c r="I12" s="71"/>
      <c r="J12" s="71"/>
    </row>
    <row r="13" spans="1:10" x14ac:dyDescent="0.2">
      <c r="A13" s="63"/>
      <c r="B13" s="69"/>
      <c r="C13" s="62"/>
      <c r="D13" s="62"/>
      <c r="E13" s="83"/>
      <c r="F13" s="62"/>
      <c r="G13" s="62"/>
      <c r="H13" s="62"/>
      <c r="I13" s="62"/>
      <c r="J13" s="62"/>
    </row>
    <row r="14" spans="1:10" ht="89.25" x14ac:dyDescent="0.2">
      <c r="A14" s="63" t="s">
        <v>25</v>
      </c>
      <c r="B14" s="70" t="s">
        <v>73</v>
      </c>
      <c r="C14" s="71"/>
      <c r="D14" s="71"/>
      <c r="E14" s="84"/>
      <c r="F14" s="71"/>
      <c r="G14" s="71"/>
      <c r="H14" s="71"/>
      <c r="I14" s="71"/>
      <c r="J14" s="71"/>
    </row>
    <row r="15" spans="1:10" x14ac:dyDescent="0.2">
      <c r="A15" s="63"/>
      <c r="B15" s="69"/>
      <c r="C15" s="62"/>
      <c r="D15" s="62"/>
      <c r="E15" s="83"/>
      <c r="F15" s="62"/>
      <c r="G15" s="62"/>
      <c r="H15" s="62"/>
      <c r="I15" s="62"/>
      <c r="J15" s="62"/>
    </row>
    <row r="16" spans="1:10" ht="76.5" x14ac:dyDescent="0.2">
      <c r="A16" s="63" t="s">
        <v>26</v>
      </c>
      <c r="B16" s="70" t="s">
        <v>74</v>
      </c>
      <c r="C16" s="71"/>
      <c r="D16" s="71"/>
      <c r="E16" s="84"/>
      <c r="F16" s="71"/>
      <c r="G16" s="71"/>
      <c r="H16" s="71"/>
      <c r="I16" s="71"/>
      <c r="J16" s="71"/>
    </row>
    <row r="17" spans="1:10" x14ac:dyDescent="0.2">
      <c r="A17" s="63"/>
      <c r="B17" s="69"/>
      <c r="C17" s="62"/>
      <c r="D17" s="62"/>
      <c r="E17" s="83"/>
      <c r="F17" s="62"/>
      <c r="G17" s="62"/>
      <c r="H17" s="62"/>
      <c r="I17" s="62"/>
      <c r="J17" s="62"/>
    </row>
    <row r="18" spans="1:10" ht="38.25" x14ac:dyDescent="0.2">
      <c r="A18" s="63" t="s">
        <v>27</v>
      </c>
      <c r="B18" s="64" t="s">
        <v>75</v>
      </c>
      <c r="C18" s="65"/>
      <c r="D18" s="65"/>
      <c r="E18" s="81"/>
      <c r="F18" s="65"/>
      <c r="G18" s="65"/>
      <c r="H18" s="65"/>
      <c r="I18" s="65"/>
      <c r="J18" s="65"/>
    </row>
    <row r="19" spans="1:10" x14ac:dyDescent="0.2">
      <c r="A19" s="63"/>
      <c r="B19" s="67"/>
      <c r="C19" s="72"/>
      <c r="D19" s="72"/>
      <c r="E19" s="85"/>
      <c r="F19" s="72"/>
      <c r="G19" s="72"/>
      <c r="H19" s="62"/>
      <c r="I19" s="62"/>
      <c r="J19" s="62"/>
    </row>
    <row r="20" spans="1:10" ht="25.5" x14ac:dyDescent="0.2">
      <c r="A20" s="63" t="s">
        <v>28</v>
      </c>
      <c r="B20" s="64" t="s">
        <v>76</v>
      </c>
      <c r="C20" s="65"/>
      <c r="D20" s="65"/>
      <c r="E20" s="81"/>
      <c r="F20" s="65"/>
      <c r="G20" s="65"/>
      <c r="H20" s="65"/>
      <c r="I20" s="65"/>
      <c r="J20" s="65"/>
    </row>
    <row r="21" spans="1:10" x14ac:dyDescent="0.2">
      <c r="A21" s="63"/>
      <c r="B21" s="67"/>
      <c r="C21" s="72"/>
      <c r="D21" s="72"/>
      <c r="E21" s="85"/>
      <c r="F21" s="72"/>
      <c r="G21" s="72"/>
      <c r="H21" s="62"/>
      <c r="I21" s="62"/>
      <c r="J21" s="62"/>
    </row>
    <row r="22" spans="1:10" ht="25.5" x14ac:dyDescent="0.2">
      <c r="A22" s="63" t="s">
        <v>29</v>
      </c>
      <c r="B22" s="67" t="s">
        <v>77</v>
      </c>
      <c r="C22" s="73"/>
      <c r="D22" s="73"/>
      <c r="E22" s="86"/>
      <c r="F22" s="73"/>
      <c r="G22" s="73"/>
      <c r="H22" s="73"/>
      <c r="I22" s="73"/>
      <c r="J22" s="73"/>
    </row>
    <row r="23" spans="1:10" x14ac:dyDescent="0.2">
      <c r="A23" s="63"/>
      <c r="B23" s="64" t="s">
        <v>78</v>
      </c>
      <c r="C23" s="74"/>
      <c r="D23" s="74"/>
      <c r="E23" s="87"/>
      <c r="F23" s="74"/>
      <c r="G23" s="74"/>
      <c r="H23" s="74"/>
      <c r="I23" s="74"/>
      <c r="J23" s="74"/>
    </row>
    <row r="24" spans="1:10" ht="25.5" x14ac:dyDescent="0.2">
      <c r="A24" s="63"/>
      <c r="B24" s="64" t="s">
        <v>79</v>
      </c>
      <c r="C24" s="65"/>
      <c r="D24" s="65"/>
      <c r="E24" s="81"/>
      <c r="F24" s="65"/>
      <c r="G24" s="65"/>
      <c r="H24" s="65"/>
      <c r="I24" s="65"/>
      <c r="J24" s="65"/>
    </row>
    <row r="25" spans="1:10" ht="51" x14ac:dyDescent="0.2">
      <c r="A25" s="63"/>
      <c r="B25" s="64" t="s">
        <v>80</v>
      </c>
      <c r="C25" s="65"/>
      <c r="D25" s="65"/>
      <c r="E25" s="81"/>
      <c r="F25" s="65"/>
      <c r="G25" s="65"/>
      <c r="H25" s="65"/>
      <c r="I25" s="65"/>
      <c r="J25" s="65"/>
    </row>
    <row r="26" spans="1:10" x14ac:dyDescent="0.2">
      <c r="A26" s="63"/>
      <c r="B26" s="64" t="s">
        <v>81</v>
      </c>
      <c r="C26" s="74"/>
      <c r="D26" s="74"/>
      <c r="E26" s="87"/>
      <c r="F26" s="74"/>
      <c r="G26" s="74"/>
      <c r="H26" s="74"/>
      <c r="I26" s="74"/>
      <c r="J26" s="74"/>
    </row>
    <row r="27" spans="1:10" ht="38.25" x14ac:dyDescent="0.2">
      <c r="A27" s="63"/>
      <c r="B27" s="64" t="s">
        <v>82</v>
      </c>
      <c r="C27" s="65"/>
      <c r="D27" s="65"/>
      <c r="E27" s="81"/>
      <c r="F27" s="65"/>
      <c r="G27" s="65"/>
      <c r="H27" s="65"/>
      <c r="I27" s="65"/>
      <c r="J27" s="65"/>
    </row>
    <row r="28" spans="1:10" ht="25.5" x14ac:dyDescent="0.2">
      <c r="A28" s="63"/>
      <c r="B28" s="64" t="s">
        <v>83</v>
      </c>
      <c r="C28" s="65"/>
      <c r="D28" s="65"/>
      <c r="E28" s="81"/>
      <c r="F28" s="65"/>
      <c r="G28" s="65"/>
      <c r="H28" s="65"/>
      <c r="I28" s="65"/>
      <c r="J28" s="65"/>
    </row>
    <row r="29" spans="1:10" x14ac:dyDescent="0.2">
      <c r="A29" s="63"/>
      <c r="B29" s="64"/>
      <c r="C29" s="65"/>
      <c r="D29" s="65"/>
      <c r="E29" s="81"/>
      <c r="F29" s="65"/>
      <c r="G29" s="65"/>
      <c r="H29" s="65"/>
      <c r="I29" s="65"/>
      <c r="J29" s="65"/>
    </row>
    <row r="30" spans="1:10" x14ac:dyDescent="0.2">
      <c r="A30" s="63" t="s">
        <v>30</v>
      </c>
      <c r="B30" s="64" t="s">
        <v>84</v>
      </c>
      <c r="C30" s="65"/>
      <c r="D30" s="65"/>
      <c r="E30" s="81"/>
      <c r="F30" s="65"/>
      <c r="G30" s="65"/>
      <c r="H30" s="65"/>
      <c r="I30" s="64"/>
      <c r="J30" s="64"/>
    </row>
    <row r="31" spans="1:10" ht="38.25" x14ac:dyDescent="0.2">
      <c r="A31" s="63"/>
      <c r="B31" s="64" t="s">
        <v>85</v>
      </c>
      <c r="C31" s="65"/>
      <c r="D31" s="65"/>
      <c r="E31" s="81"/>
      <c r="F31" s="65"/>
      <c r="G31" s="65"/>
      <c r="H31" s="65"/>
      <c r="I31" s="64"/>
      <c r="J31" s="64"/>
    </row>
    <row r="32" spans="1:10" ht="114.75" x14ac:dyDescent="0.2">
      <c r="A32" s="63"/>
      <c r="B32" s="64" t="s">
        <v>86</v>
      </c>
      <c r="C32" s="65"/>
      <c r="D32" s="65"/>
      <c r="E32" s="81"/>
      <c r="F32" s="65"/>
      <c r="G32" s="65"/>
      <c r="H32" s="65"/>
      <c r="I32" s="64"/>
      <c r="J32" s="64"/>
    </row>
    <row r="33" spans="1:10" ht="51" x14ac:dyDescent="0.2">
      <c r="A33" s="63"/>
      <c r="B33" s="64" t="s">
        <v>87</v>
      </c>
      <c r="C33" s="65"/>
      <c r="D33" s="65"/>
      <c r="E33" s="81"/>
      <c r="F33" s="65"/>
      <c r="G33" s="65"/>
      <c r="H33" s="65"/>
      <c r="I33" s="64"/>
      <c r="J33" s="64"/>
    </row>
    <row r="34" spans="1:10" ht="25.5" x14ac:dyDescent="0.2">
      <c r="A34" s="63"/>
      <c r="B34" s="64" t="s">
        <v>88</v>
      </c>
      <c r="C34" s="65"/>
      <c r="D34" s="65"/>
      <c r="E34" s="81"/>
      <c r="F34" s="65"/>
      <c r="G34" s="65"/>
      <c r="H34" s="65"/>
      <c r="I34" s="64"/>
      <c r="J34" s="64"/>
    </row>
    <row r="35" spans="1:10" ht="25.5" x14ac:dyDescent="0.2">
      <c r="A35" s="63"/>
      <c r="B35" s="64" t="s">
        <v>89</v>
      </c>
      <c r="C35" s="65"/>
      <c r="D35" s="65"/>
      <c r="E35" s="81"/>
      <c r="F35" s="65"/>
      <c r="G35" s="65"/>
      <c r="H35" s="65"/>
      <c r="I35" s="64"/>
      <c r="J35" s="64"/>
    </row>
    <row r="36" spans="1:10" ht="38.25" x14ac:dyDescent="0.2">
      <c r="A36" s="63"/>
      <c r="B36" s="64" t="s">
        <v>90</v>
      </c>
      <c r="C36" s="65"/>
      <c r="D36" s="65"/>
      <c r="E36" s="81"/>
      <c r="F36" s="65"/>
      <c r="G36" s="65"/>
      <c r="H36" s="65"/>
      <c r="I36" s="64"/>
      <c r="J36" s="64"/>
    </row>
    <row r="37" spans="1:10" ht="25.5" x14ac:dyDescent="0.2">
      <c r="A37" s="63"/>
      <c r="B37" s="64" t="s">
        <v>91</v>
      </c>
      <c r="C37" s="65"/>
      <c r="D37" s="65"/>
      <c r="E37" s="81"/>
      <c r="F37" s="65"/>
      <c r="G37" s="65"/>
      <c r="H37" s="65"/>
      <c r="I37" s="64"/>
      <c r="J37" s="64"/>
    </row>
    <row r="38" spans="1:10" ht="51" x14ac:dyDescent="0.2">
      <c r="A38" s="63"/>
      <c r="B38" s="64" t="s">
        <v>92</v>
      </c>
      <c r="C38" s="65"/>
      <c r="D38" s="65"/>
      <c r="E38" s="81"/>
      <c r="F38" s="65"/>
      <c r="G38" s="65"/>
      <c r="H38" s="65"/>
      <c r="I38" s="64"/>
      <c r="J38" s="64"/>
    </row>
    <row r="39" spans="1:10" ht="38.25" x14ac:dyDescent="0.2">
      <c r="A39" s="63"/>
      <c r="B39" s="64" t="s">
        <v>93</v>
      </c>
      <c r="C39" s="65"/>
      <c r="D39" s="65"/>
      <c r="E39" s="81"/>
      <c r="F39" s="65"/>
      <c r="G39" s="65"/>
      <c r="H39" s="65"/>
      <c r="I39" s="64"/>
      <c r="J39" s="64"/>
    </row>
    <row r="40" spans="1:10" x14ac:dyDescent="0.2">
      <c r="A40" s="63"/>
      <c r="B40" s="64" t="s">
        <v>94</v>
      </c>
      <c r="C40" s="65"/>
      <c r="D40" s="65"/>
      <c r="E40" s="81"/>
      <c r="F40" s="65"/>
      <c r="G40" s="65"/>
      <c r="H40" s="65"/>
      <c r="I40" s="64"/>
      <c r="J40" s="64"/>
    </row>
    <row r="41" spans="1:10" ht="38.25" x14ac:dyDescent="0.2">
      <c r="A41" s="63"/>
      <c r="B41" s="64" t="s">
        <v>95</v>
      </c>
      <c r="C41" s="65"/>
      <c r="D41" s="65"/>
      <c r="E41" s="81"/>
      <c r="F41" s="65"/>
      <c r="G41" s="65"/>
      <c r="H41" s="65"/>
      <c r="I41" s="64"/>
      <c r="J41" s="64"/>
    </row>
    <row r="42" spans="1:10" ht="102" x14ac:dyDescent="0.2">
      <c r="A42" s="63"/>
      <c r="B42" s="64" t="s">
        <v>96</v>
      </c>
      <c r="C42" s="65"/>
      <c r="D42" s="65"/>
      <c r="E42" s="81"/>
      <c r="F42" s="65"/>
      <c r="G42" s="65"/>
      <c r="H42" s="65"/>
      <c r="I42" s="64"/>
      <c r="J42" s="64"/>
    </row>
    <row r="43" spans="1:10" x14ac:dyDescent="0.2">
      <c r="A43" s="63"/>
      <c r="B43" s="64" t="s">
        <v>97</v>
      </c>
      <c r="C43" s="65"/>
      <c r="D43" s="65"/>
      <c r="E43" s="81"/>
      <c r="F43" s="65"/>
      <c r="G43" s="65"/>
      <c r="H43" s="65"/>
      <c r="I43" s="64"/>
      <c r="J43" s="64"/>
    </row>
    <row r="44" spans="1:10" ht="38.25" x14ac:dyDescent="0.2">
      <c r="A44" s="63"/>
      <c r="B44" s="64" t="s">
        <v>98</v>
      </c>
      <c r="C44" s="65"/>
      <c r="D44" s="65"/>
      <c r="E44" s="81"/>
      <c r="F44" s="65"/>
      <c r="G44" s="65"/>
      <c r="H44" s="65"/>
      <c r="I44" s="64"/>
      <c r="J44" s="64"/>
    </row>
    <row r="45" spans="1:10" ht="25.5" x14ac:dyDescent="0.2">
      <c r="A45" s="63"/>
      <c r="B45" s="64" t="s">
        <v>99</v>
      </c>
      <c r="C45" s="65"/>
      <c r="D45" s="65"/>
      <c r="E45" s="81"/>
      <c r="F45" s="65"/>
      <c r="G45" s="65"/>
      <c r="H45" s="65"/>
      <c r="I45" s="64"/>
      <c r="J45" s="64"/>
    </row>
    <row r="46" spans="1:10" ht="51" x14ac:dyDescent="0.2">
      <c r="A46" s="63"/>
      <c r="B46" s="64" t="s">
        <v>100</v>
      </c>
      <c r="C46" s="65"/>
      <c r="D46" s="65"/>
      <c r="E46" s="81"/>
      <c r="F46" s="65"/>
      <c r="G46" s="65"/>
      <c r="H46" s="65"/>
      <c r="I46" s="64"/>
      <c r="J46" s="64"/>
    </row>
    <row r="47" spans="1:10" ht="25.5" x14ac:dyDescent="0.2">
      <c r="A47" s="63"/>
      <c r="B47" s="64" t="s">
        <v>101</v>
      </c>
      <c r="C47" s="65"/>
      <c r="D47" s="65"/>
      <c r="E47" s="81"/>
      <c r="F47" s="65"/>
      <c r="G47" s="65"/>
      <c r="H47" s="65"/>
      <c r="I47" s="64"/>
      <c r="J47" s="64"/>
    </row>
    <row r="48" spans="1:10" ht="51" x14ac:dyDescent="0.2">
      <c r="A48" s="63"/>
      <c r="B48" s="64" t="s">
        <v>102</v>
      </c>
      <c r="C48" s="65"/>
      <c r="D48" s="65"/>
      <c r="E48" s="81"/>
      <c r="F48" s="65"/>
      <c r="G48" s="65"/>
      <c r="H48" s="65"/>
      <c r="I48" s="64"/>
      <c r="J48" s="64"/>
    </row>
    <row r="49" spans="1:10" x14ac:dyDescent="0.2">
      <c r="A49" s="63"/>
      <c r="B49" s="64" t="s">
        <v>103</v>
      </c>
      <c r="C49" s="65"/>
      <c r="D49" s="65"/>
      <c r="E49" s="81"/>
      <c r="F49" s="65"/>
      <c r="G49" s="65"/>
      <c r="H49" s="65"/>
      <c r="I49" s="64"/>
      <c r="J49" s="64"/>
    </row>
    <row r="50" spans="1:10" ht="25.5" x14ac:dyDescent="0.2">
      <c r="A50" s="63"/>
      <c r="B50" s="64" t="s">
        <v>104</v>
      </c>
      <c r="C50" s="65"/>
      <c r="D50" s="65"/>
      <c r="E50" s="81"/>
      <c r="F50" s="65"/>
      <c r="G50" s="65"/>
      <c r="H50" s="65"/>
      <c r="I50" s="64"/>
      <c r="J50" s="64"/>
    </row>
    <row r="51" spans="1:10" ht="25.5" x14ac:dyDescent="0.2">
      <c r="A51" s="63"/>
      <c r="B51" s="64" t="s">
        <v>105</v>
      </c>
      <c r="C51" s="65"/>
      <c r="D51" s="65"/>
      <c r="E51" s="81"/>
      <c r="F51" s="65"/>
      <c r="G51" s="65"/>
      <c r="H51" s="65"/>
      <c r="I51" s="64"/>
      <c r="J51" s="64"/>
    </row>
    <row r="52" spans="1:10" ht="38.25" x14ac:dyDescent="0.2">
      <c r="A52" s="63"/>
      <c r="B52" s="64" t="s">
        <v>106</v>
      </c>
      <c r="C52" s="65"/>
      <c r="D52" s="65"/>
      <c r="E52" s="81"/>
      <c r="F52" s="65"/>
      <c r="G52" s="65"/>
      <c r="H52" s="65"/>
      <c r="I52" s="64"/>
      <c r="J52" s="64"/>
    </row>
    <row r="53" spans="1:10" ht="25.5" x14ac:dyDescent="0.2">
      <c r="A53" s="63"/>
      <c r="B53" s="64" t="s">
        <v>107</v>
      </c>
      <c r="C53" s="65"/>
      <c r="D53" s="65"/>
      <c r="E53" s="81"/>
      <c r="F53" s="65"/>
      <c r="G53" s="65"/>
      <c r="H53" s="65"/>
      <c r="I53" s="64"/>
      <c r="J53" s="64"/>
    </row>
    <row r="54" spans="1:10" ht="25.5" x14ac:dyDescent="0.2">
      <c r="A54" s="63"/>
      <c r="B54" s="64" t="s">
        <v>108</v>
      </c>
      <c r="C54" s="65"/>
      <c r="D54" s="65"/>
      <c r="E54" s="81"/>
      <c r="F54" s="65"/>
      <c r="G54" s="65"/>
      <c r="H54" s="65"/>
      <c r="I54" s="64"/>
      <c r="J54" s="64"/>
    </row>
    <row r="55" spans="1:10" ht="25.5" x14ac:dyDescent="0.2">
      <c r="A55" s="63"/>
      <c r="B55" s="64" t="s">
        <v>109</v>
      </c>
      <c r="C55" s="65"/>
      <c r="D55" s="65"/>
      <c r="E55" s="81"/>
      <c r="F55" s="65"/>
      <c r="G55" s="65"/>
      <c r="H55" s="65"/>
      <c r="I55" s="64"/>
      <c r="J55" s="64"/>
    </row>
    <row r="56" spans="1:10" ht="25.5" x14ac:dyDescent="0.2">
      <c r="A56" s="63"/>
      <c r="B56" s="64" t="s">
        <v>110</v>
      </c>
      <c r="C56" s="65"/>
      <c r="D56" s="65"/>
      <c r="E56" s="81"/>
      <c r="F56" s="65"/>
      <c r="G56" s="65"/>
      <c r="H56" s="65"/>
      <c r="I56" s="64"/>
      <c r="J56" s="64"/>
    </row>
    <row r="57" spans="1:10" ht="76.5" x14ac:dyDescent="0.2">
      <c r="A57" s="63"/>
      <c r="B57" s="64" t="s">
        <v>111</v>
      </c>
      <c r="C57" s="65"/>
      <c r="D57" s="65"/>
      <c r="E57" s="81"/>
      <c r="F57" s="65"/>
      <c r="G57" s="65"/>
      <c r="H57" s="65"/>
      <c r="I57" s="64"/>
      <c r="J57" s="64"/>
    </row>
    <row r="58" spans="1:10" x14ac:dyDescent="0.2">
      <c r="A58" s="63"/>
      <c r="B58" s="64" t="s">
        <v>112</v>
      </c>
      <c r="C58" s="65"/>
      <c r="D58" s="65"/>
      <c r="E58" s="81"/>
      <c r="F58" s="65"/>
      <c r="G58" s="65"/>
      <c r="H58" s="65"/>
      <c r="I58" s="64"/>
      <c r="J58" s="64"/>
    </row>
    <row r="59" spans="1:10" ht="51" x14ac:dyDescent="0.2">
      <c r="A59" s="63"/>
      <c r="B59" s="64" t="s">
        <v>113</v>
      </c>
      <c r="C59" s="65"/>
      <c r="D59" s="65"/>
      <c r="E59" s="81"/>
      <c r="F59" s="65"/>
      <c r="G59" s="65"/>
      <c r="H59" s="65"/>
      <c r="I59" s="64"/>
      <c r="J59" s="64"/>
    </row>
    <row r="60" spans="1:10" ht="25.5" x14ac:dyDescent="0.2">
      <c r="A60" s="63"/>
      <c r="B60" s="64" t="s">
        <v>114</v>
      </c>
      <c r="C60" s="65"/>
      <c r="D60" s="65"/>
      <c r="E60" s="81"/>
      <c r="F60" s="65"/>
      <c r="G60" s="65"/>
      <c r="H60" s="65"/>
      <c r="I60" s="64"/>
      <c r="J60" s="64"/>
    </row>
    <row r="61" spans="1:10" ht="25.5" x14ac:dyDescent="0.2">
      <c r="A61" s="63"/>
      <c r="B61" s="64" t="s">
        <v>115</v>
      </c>
      <c r="C61" s="65"/>
      <c r="D61" s="65"/>
      <c r="E61" s="81"/>
      <c r="F61" s="65"/>
      <c r="G61" s="65"/>
      <c r="H61" s="65"/>
      <c r="I61" s="64"/>
      <c r="J61" s="64"/>
    </row>
    <row r="62" spans="1:10" x14ac:dyDescent="0.2">
      <c r="A62" s="63"/>
      <c r="B62" s="64" t="s">
        <v>116</v>
      </c>
      <c r="C62" s="65"/>
      <c r="D62" s="65"/>
      <c r="E62" s="81"/>
      <c r="F62" s="65"/>
      <c r="G62" s="65"/>
      <c r="H62" s="65"/>
      <c r="I62" s="64"/>
      <c r="J62" s="64"/>
    </row>
    <row r="63" spans="1:10" ht="25.5" x14ac:dyDescent="0.2">
      <c r="A63" s="63"/>
      <c r="B63" s="64" t="s">
        <v>117</v>
      </c>
      <c r="C63" s="65"/>
      <c r="D63" s="65"/>
      <c r="E63" s="81"/>
      <c r="F63" s="65"/>
      <c r="G63" s="65"/>
      <c r="H63" s="65"/>
      <c r="I63" s="64"/>
      <c r="J63" s="64"/>
    </row>
    <row r="64" spans="1:10" x14ac:dyDescent="0.2">
      <c r="A64" s="63"/>
      <c r="B64" s="64" t="s">
        <v>118</v>
      </c>
      <c r="C64" s="65"/>
      <c r="D64" s="65"/>
      <c r="E64" s="81"/>
      <c r="F64" s="65"/>
      <c r="G64" s="65"/>
      <c r="H64" s="65"/>
      <c r="I64" s="64"/>
      <c r="J64" s="64"/>
    </row>
    <row r="65" spans="1:10" ht="25.5" x14ac:dyDescent="0.2">
      <c r="A65" s="63"/>
      <c r="B65" s="64" t="s">
        <v>119</v>
      </c>
      <c r="C65" s="65"/>
      <c r="D65" s="65"/>
      <c r="E65" s="81"/>
      <c r="F65" s="65"/>
      <c r="G65" s="65"/>
      <c r="H65" s="65"/>
      <c r="I65" s="64"/>
      <c r="J65" s="64"/>
    </row>
    <row r="66" spans="1:10" ht="25.5" x14ac:dyDescent="0.2">
      <c r="A66" s="63"/>
      <c r="B66" s="64" t="s">
        <v>120</v>
      </c>
      <c r="C66" s="65"/>
      <c r="D66" s="65"/>
      <c r="E66" s="81"/>
      <c r="F66" s="65"/>
      <c r="G66" s="65"/>
      <c r="H66" s="65"/>
      <c r="I66" s="64"/>
      <c r="J66" s="64"/>
    </row>
    <row r="67" spans="1:10" ht="38.25" x14ac:dyDescent="0.2">
      <c r="A67" s="63"/>
      <c r="B67" s="64" t="s">
        <v>121</v>
      </c>
      <c r="C67" s="65"/>
      <c r="D67" s="65"/>
      <c r="E67" s="81"/>
      <c r="F67" s="65"/>
      <c r="G67" s="65"/>
      <c r="H67" s="65"/>
      <c r="I67" s="64"/>
      <c r="J67" s="64"/>
    </row>
    <row r="68" spans="1:10" ht="51" x14ac:dyDescent="0.2">
      <c r="A68" s="63"/>
      <c r="B68" s="64" t="s">
        <v>122</v>
      </c>
      <c r="C68" s="65"/>
      <c r="D68" s="65"/>
      <c r="E68" s="81"/>
      <c r="F68" s="65"/>
      <c r="G68" s="65"/>
      <c r="H68" s="65"/>
      <c r="I68" s="64"/>
      <c r="J68" s="64"/>
    </row>
    <row r="69" spans="1:10" ht="25.5" x14ac:dyDescent="0.2">
      <c r="A69" s="63"/>
      <c r="B69" s="64" t="s">
        <v>123</v>
      </c>
      <c r="C69" s="65"/>
      <c r="D69" s="65"/>
      <c r="E69" s="81"/>
      <c r="F69" s="65"/>
      <c r="G69" s="65"/>
      <c r="H69" s="65"/>
      <c r="I69" s="64"/>
      <c r="J69" s="64"/>
    </row>
    <row r="70" spans="1:10" ht="51" x14ac:dyDescent="0.2">
      <c r="A70" s="63"/>
      <c r="B70" s="64" t="s">
        <v>124</v>
      </c>
      <c r="C70" s="65"/>
      <c r="D70" s="65"/>
      <c r="E70" s="81"/>
      <c r="F70" s="65"/>
      <c r="G70" s="65"/>
      <c r="H70" s="65"/>
      <c r="I70" s="64"/>
      <c r="J70" s="64"/>
    </row>
    <row r="71" spans="1:10" ht="38.25" x14ac:dyDescent="0.2">
      <c r="A71" s="63"/>
      <c r="B71" s="64" t="s">
        <v>125</v>
      </c>
      <c r="C71" s="65"/>
      <c r="D71" s="65"/>
      <c r="E71" s="81"/>
      <c r="F71" s="65"/>
      <c r="G71" s="65"/>
      <c r="H71" s="65"/>
      <c r="I71" s="64"/>
      <c r="J71" s="64"/>
    </row>
    <row r="72" spans="1:10" ht="25.5" x14ac:dyDescent="0.2">
      <c r="A72" s="63"/>
      <c r="B72" s="64" t="s">
        <v>126</v>
      </c>
      <c r="C72" s="65"/>
      <c r="D72" s="65"/>
      <c r="E72" s="81"/>
      <c r="F72" s="65"/>
      <c r="G72" s="65"/>
      <c r="H72" s="65"/>
      <c r="I72" s="64"/>
      <c r="J72" s="64"/>
    </row>
    <row r="73" spans="1:10" ht="38.25" x14ac:dyDescent="0.2">
      <c r="A73" s="63"/>
      <c r="B73" s="64" t="s">
        <v>127</v>
      </c>
      <c r="C73" s="65"/>
      <c r="D73" s="65"/>
      <c r="E73" s="81"/>
      <c r="F73" s="65"/>
      <c r="G73" s="65"/>
      <c r="H73" s="65"/>
      <c r="I73" s="64"/>
      <c r="J73" s="64"/>
    </row>
    <row r="74" spans="1:10" x14ac:dyDescent="0.2">
      <c r="A74" s="63"/>
      <c r="B74" s="64" t="s">
        <v>128</v>
      </c>
      <c r="C74" s="65"/>
      <c r="D74" s="65"/>
      <c r="E74" s="81"/>
      <c r="F74" s="65"/>
      <c r="G74" s="65"/>
      <c r="H74" s="65"/>
      <c r="I74" s="64"/>
      <c r="J74" s="64"/>
    </row>
    <row r="75" spans="1:10" ht="25.5" x14ac:dyDescent="0.2">
      <c r="A75" s="63"/>
      <c r="B75" s="64" t="s">
        <v>129</v>
      </c>
      <c r="C75" s="65"/>
      <c r="D75" s="65"/>
      <c r="E75" s="81"/>
      <c r="F75" s="65"/>
      <c r="G75" s="65"/>
      <c r="H75" s="65"/>
      <c r="I75" s="64"/>
      <c r="J75" s="64"/>
    </row>
    <row r="76" spans="1:10" ht="51" x14ac:dyDescent="0.2">
      <c r="A76" s="63"/>
      <c r="B76" s="64" t="s">
        <v>130</v>
      </c>
      <c r="C76" s="65"/>
      <c r="D76" s="65"/>
      <c r="E76" s="81"/>
      <c r="F76" s="65"/>
      <c r="G76" s="65"/>
      <c r="H76" s="65"/>
      <c r="I76" s="64"/>
      <c r="J76" s="64"/>
    </row>
    <row r="77" spans="1:10" ht="102" x14ac:dyDescent="0.2">
      <c r="A77" s="63"/>
      <c r="B77" s="64" t="s">
        <v>131</v>
      </c>
      <c r="C77" s="65"/>
      <c r="D77" s="65"/>
      <c r="E77" s="81"/>
      <c r="F77" s="65"/>
      <c r="G77" s="65"/>
      <c r="H77" s="65"/>
      <c r="I77" s="64"/>
      <c r="J77" s="64"/>
    </row>
    <row r="78" spans="1:10" ht="38.25" x14ac:dyDescent="0.2">
      <c r="A78" s="63"/>
      <c r="B78" s="64" t="s">
        <v>132</v>
      </c>
      <c r="C78" s="65"/>
      <c r="D78" s="65"/>
      <c r="E78" s="81"/>
      <c r="F78" s="65"/>
      <c r="G78" s="65"/>
      <c r="H78" s="65"/>
      <c r="I78" s="64"/>
      <c r="J78" s="64"/>
    </row>
    <row r="79" spans="1:10" ht="76.5" x14ac:dyDescent="0.2">
      <c r="A79" s="63"/>
      <c r="B79" s="64" t="s">
        <v>133</v>
      </c>
      <c r="C79" s="65"/>
      <c r="D79" s="65"/>
      <c r="E79" s="81"/>
      <c r="F79" s="65"/>
      <c r="G79" s="65"/>
      <c r="H79" s="65"/>
      <c r="I79" s="64"/>
      <c r="J79" s="64"/>
    </row>
    <row r="80" spans="1:10" ht="25.5" x14ac:dyDescent="0.2">
      <c r="A80" s="63"/>
      <c r="B80" s="64" t="s">
        <v>134</v>
      </c>
      <c r="C80" s="65"/>
      <c r="D80" s="65"/>
      <c r="E80" s="81"/>
      <c r="F80" s="65"/>
      <c r="G80" s="65"/>
      <c r="H80" s="65"/>
      <c r="I80" s="64"/>
      <c r="J80" s="64"/>
    </row>
    <row r="81" spans="1:10" ht="25.5" x14ac:dyDescent="0.2">
      <c r="A81" s="63"/>
      <c r="B81" s="64" t="s">
        <v>135</v>
      </c>
      <c r="C81" s="65"/>
      <c r="D81" s="65"/>
      <c r="E81" s="81"/>
      <c r="F81" s="65"/>
      <c r="G81" s="65"/>
      <c r="H81" s="65"/>
      <c r="I81" s="64"/>
      <c r="J81" s="64"/>
    </row>
    <row r="82" spans="1:10" ht="63.75" x14ac:dyDescent="0.2">
      <c r="A82" s="63"/>
      <c r="B82" s="64" t="s">
        <v>136</v>
      </c>
      <c r="C82" s="65"/>
      <c r="D82" s="65"/>
      <c r="E82" s="81"/>
      <c r="F82" s="65"/>
      <c r="G82" s="65"/>
      <c r="H82" s="65"/>
      <c r="I82" s="64"/>
      <c r="J82" s="64"/>
    </row>
    <row r="83" spans="1:10" x14ac:dyDescent="0.2">
      <c r="A83" s="63"/>
      <c r="B83" s="75"/>
      <c r="C83" s="75"/>
      <c r="D83" s="75"/>
      <c r="E83" s="88"/>
      <c r="F83" s="75"/>
      <c r="G83" s="75"/>
      <c r="H83" s="75"/>
      <c r="I83" s="75"/>
      <c r="J83" s="75"/>
    </row>
    <row r="84" spans="1:10" x14ac:dyDescent="0.2">
      <c r="A84" s="63" t="s">
        <v>31</v>
      </c>
      <c r="B84" s="67" t="s">
        <v>137</v>
      </c>
      <c r="C84" s="73"/>
      <c r="D84" s="73"/>
      <c r="E84" s="86"/>
      <c r="F84" s="73"/>
      <c r="G84" s="73"/>
      <c r="H84" s="73"/>
      <c r="I84" s="73"/>
      <c r="J84" s="73"/>
    </row>
  </sheetData>
  <sheetProtection sheet="1" objects="1" scenarios="1" sort="0" autoFilter="0"/>
  <pageMargins left="0.98425196850393704" right="0.19685039370078741" top="0.59055118110236227" bottom="0.59055118110236227" header="0.31496062992125984" footer="0.31496062992125984"/>
  <pageSetup paperSize="9" scale="97" orientation="portrait" r:id="rId1"/>
  <headerFooter>
    <oddHeader>&amp;LEkonomska fakulteta v Ljubljani&amp;CSCORPIO STUDIO D.O.O.
&amp;RŠt. projekta: 22-001</oddHeader>
    <oddFooter>&amp;LPopis GO del&amp;CStran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51"/>
    <pageSetUpPr fitToPage="1"/>
  </sheetPr>
  <dimension ref="A1:F424"/>
  <sheetViews>
    <sheetView tabSelected="1" zoomScaleNormal="100" zoomScaleSheetLayoutView="100" workbookViewId="0">
      <pane ySplit="5" topLeftCell="A6" activePane="bottomLeft" state="frozen"/>
      <selection pane="bottomLeft" activeCell="D16" sqref="D16"/>
    </sheetView>
  </sheetViews>
  <sheetFormatPr defaultRowHeight="12.75" x14ac:dyDescent="0.2"/>
  <cols>
    <col min="1" max="1" width="3.5703125" style="95" customWidth="1"/>
    <col min="2" max="2" width="32.85546875" style="105" customWidth="1"/>
    <col min="3" max="3" width="7.42578125" style="102" customWidth="1"/>
    <col min="4" max="4" width="11.7109375" style="98" customWidth="1"/>
    <col min="5" max="5" width="15.42578125" style="147" customWidth="1"/>
    <col min="6" max="6" width="23.28515625" style="99" customWidth="1"/>
    <col min="7" max="16384" width="9.140625" style="100"/>
  </cols>
  <sheetData>
    <row r="1" spans="1:6" s="94" customFormat="1" ht="15" x14ac:dyDescent="0.2">
      <c r="A1" s="89" t="s">
        <v>1</v>
      </c>
      <c r="B1" s="90" t="s">
        <v>2</v>
      </c>
      <c r="C1" s="91"/>
      <c r="D1" s="92"/>
      <c r="E1" s="146"/>
      <c r="F1" s="93"/>
    </row>
    <row r="2" spans="1:6" x14ac:dyDescent="0.2">
      <c r="B2" s="96"/>
      <c r="C2" s="97"/>
    </row>
    <row r="3" spans="1:6" ht="15.75" x14ac:dyDescent="0.2">
      <c r="A3" s="40" t="s">
        <v>3</v>
      </c>
      <c r="B3" s="101" t="s">
        <v>43</v>
      </c>
    </row>
    <row r="4" spans="1:6" x14ac:dyDescent="0.2">
      <c r="B4" s="96"/>
    </row>
    <row r="5" spans="1:6" x14ac:dyDescent="0.2">
      <c r="B5" s="103"/>
      <c r="C5" s="104" t="s">
        <v>14</v>
      </c>
      <c r="D5" s="104" t="s">
        <v>15</v>
      </c>
      <c r="E5" s="148" t="s">
        <v>16</v>
      </c>
      <c r="F5" s="99" t="s">
        <v>17</v>
      </c>
    </row>
    <row r="6" spans="1:6" x14ac:dyDescent="0.2">
      <c r="B6" s="103"/>
    </row>
    <row r="7" spans="1:6" x14ac:dyDescent="0.2">
      <c r="B7" s="95" t="s">
        <v>36</v>
      </c>
    </row>
    <row r="8" spans="1:6" x14ac:dyDescent="0.2">
      <c r="B8" s="103"/>
    </row>
    <row r="9" spans="1:6" ht="127.5" x14ac:dyDescent="0.2">
      <c r="A9" s="95" t="s">
        <v>18</v>
      </c>
      <c r="B9" s="105" t="s">
        <v>19</v>
      </c>
      <c r="C9" s="102" t="s">
        <v>20</v>
      </c>
      <c r="D9" s="98">
        <v>1</v>
      </c>
      <c r="F9" s="99">
        <f>D9*E9</f>
        <v>0</v>
      </c>
    </row>
    <row r="11" spans="1:6" ht="38.25" x14ac:dyDescent="0.2">
      <c r="A11" s="95" t="s">
        <v>21</v>
      </c>
      <c r="B11" s="106" t="s">
        <v>22</v>
      </c>
      <c r="C11" s="107" t="s">
        <v>20</v>
      </c>
      <c r="D11" s="108">
        <v>1</v>
      </c>
      <c r="E11" s="149"/>
      <c r="F11" s="109">
        <f>D11*E11</f>
        <v>0</v>
      </c>
    </row>
    <row r="12" spans="1:6" x14ac:dyDescent="0.2">
      <c r="B12" s="106"/>
      <c r="C12" s="107"/>
      <c r="D12" s="108"/>
      <c r="E12" s="149"/>
      <c r="F12" s="109"/>
    </row>
    <row r="13" spans="1:6" x14ac:dyDescent="0.2">
      <c r="B13" s="95" t="s">
        <v>139</v>
      </c>
      <c r="C13" s="107"/>
      <c r="D13" s="108"/>
      <c r="E13" s="149"/>
      <c r="F13" s="109"/>
    </row>
    <row r="14" spans="1:6" x14ac:dyDescent="0.2">
      <c r="B14" s="106"/>
      <c r="C14" s="107"/>
      <c r="D14" s="108"/>
      <c r="E14" s="149"/>
      <c r="F14" s="109"/>
    </row>
    <row r="15" spans="1:6" ht="76.5" x14ac:dyDescent="0.2">
      <c r="A15" s="95" t="s">
        <v>23</v>
      </c>
      <c r="B15" s="106" t="s">
        <v>170</v>
      </c>
      <c r="C15" s="107"/>
      <c r="D15" s="108"/>
      <c r="E15" s="149"/>
      <c r="F15" s="109"/>
    </row>
    <row r="16" spans="1:6" ht="25.5" x14ac:dyDescent="0.2">
      <c r="B16" s="106" t="s">
        <v>140</v>
      </c>
      <c r="C16" s="107" t="s">
        <v>32</v>
      </c>
      <c r="D16" s="108">
        <v>13</v>
      </c>
      <c r="E16" s="149"/>
      <c r="F16" s="109">
        <f t="shared" ref="F16:F49" si="0">D16*E16</f>
        <v>0</v>
      </c>
    </row>
    <row r="17" spans="2:6" ht="25.5" x14ac:dyDescent="0.2">
      <c r="B17" s="106" t="s">
        <v>141</v>
      </c>
      <c r="C17" s="107" t="s">
        <v>32</v>
      </c>
      <c r="D17" s="108">
        <v>1</v>
      </c>
      <c r="E17" s="149"/>
      <c r="F17" s="109">
        <f t="shared" si="0"/>
        <v>0</v>
      </c>
    </row>
    <row r="18" spans="2:6" ht="25.5" x14ac:dyDescent="0.2">
      <c r="B18" s="106" t="s">
        <v>142</v>
      </c>
      <c r="C18" s="107" t="s">
        <v>32</v>
      </c>
      <c r="D18" s="108">
        <v>2</v>
      </c>
      <c r="E18" s="149"/>
      <c r="F18" s="109">
        <f t="shared" si="0"/>
        <v>0</v>
      </c>
    </row>
    <row r="19" spans="2:6" ht="25.5" x14ac:dyDescent="0.2">
      <c r="B19" s="106" t="s">
        <v>143</v>
      </c>
      <c r="C19" s="107" t="s">
        <v>32</v>
      </c>
      <c r="D19" s="108">
        <v>3</v>
      </c>
      <c r="E19" s="149"/>
      <c r="F19" s="109">
        <f t="shared" si="0"/>
        <v>0</v>
      </c>
    </row>
    <row r="20" spans="2:6" ht="25.5" x14ac:dyDescent="0.2">
      <c r="B20" s="106" t="s">
        <v>144</v>
      </c>
      <c r="C20" s="107" t="s">
        <v>32</v>
      </c>
      <c r="D20" s="108">
        <v>2</v>
      </c>
      <c r="E20" s="149"/>
      <c r="F20" s="109">
        <f t="shared" si="0"/>
        <v>0</v>
      </c>
    </row>
    <row r="21" spans="2:6" ht="25.5" x14ac:dyDescent="0.2">
      <c r="B21" s="106" t="s">
        <v>145</v>
      </c>
      <c r="C21" s="107" t="s">
        <v>32</v>
      </c>
      <c r="D21" s="108">
        <v>1</v>
      </c>
      <c r="E21" s="149"/>
      <c r="F21" s="109">
        <f t="shared" si="0"/>
        <v>0</v>
      </c>
    </row>
    <row r="22" spans="2:6" x14ac:dyDescent="0.2">
      <c r="B22" s="106" t="s">
        <v>146</v>
      </c>
      <c r="C22" s="107" t="s">
        <v>32</v>
      </c>
      <c r="D22" s="108">
        <v>17</v>
      </c>
      <c r="E22" s="149"/>
      <c r="F22" s="109">
        <f t="shared" si="0"/>
        <v>0</v>
      </c>
    </row>
    <row r="23" spans="2:6" x14ac:dyDescent="0.2">
      <c r="B23" s="106" t="s">
        <v>147</v>
      </c>
      <c r="C23" s="107" t="s">
        <v>32</v>
      </c>
      <c r="D23" s="108">
        <v>6</v>
      </c>
      <c r="E23" s="149"/>
      <c r="F23" s="109">
        <f t="shared" si="0"/>
        <v>0</v>
      </c>
    </row>
    <row r="24" spans="2:6" x14ac:dyDescent="0.2">
      <c r="B24" s="106" t="s">
        <v>148</v>
      </c>
      <c r="C24" s="107" t="s">
        <v>32</v>
      </c>
      <c r="D24" s="108">
        <v>18</v>
      </c>
      <c r="E24" s="149"/>
      <c r="F24" s="109">
        <f t="shared" si="0"/>
        <v>0</v>
      </c>
    </row>
    <row r="25" spans="2:6" ht="25.5" x14ac:dyDescent="0.2">
      <c r="B25" s="106" t="s">
        <v>149</v>
      </c>
      <c r="C25" s="107" t="s">
        <v>32</v>
      </c>
      <c r="D25" s="108">
        <v>1</v>
      </c>
      <c r="E25" s="149"/>
      <c r="F25" s="109">
        <f t="shared" si="0"/>
        <v>0</v>
      </c>
    </row>
    <row r="26" spans="2:6" x14ac:dyDescent="0.2">
      <c r="B26" s="106" t="s">
        <v>150</v>
      </c>
      <c r="C26" s="107" t="s">
        <v>32</v>
      </c>
      <c r="D26" s="108">
        <v>4</v>
      </c>
      <c r="E26" s="149"/>
      <c r="F26" s="109">
        <f t="shared" si="0"/>
        <v>0</v>
      </c>
    </row>
    <row r="27" spans="2:6" x14ac:dyDescent="0.2">
      <c r="B27" s="106" t="s">
        <v>151</v>
      </c>
      <c r="C27" s="107" t="s">
        <v>32</v>
      </c>
      <c r="D27" s="108">
        <v>3</v>
      </c>
      <c r="E27" s="149"/>
      <c r="F27" s="109">
        <f t="shared" si="0"/>
        <v>0</v>
      </c>
    </row>
    <row r="28" spans="2:6" x14ac:dyDescent="0.2">
      <c r="B28" s="106" t="s">
        <v>152</v>
      </c>
      <c r="C28" s="107" t="s">
        <v>32</v>
      </c>
      <c r="D28" s="108">
        <v>8</v>
      </c>
      <c r="E28" s="149"/>
      <c r="F28" s="109">
        <f t="shared" si="0"/>
        <v>0</v>
      </c>
    </row>
    <row r="29" spans="2:6" x14ac:dyDescent="0.2">
      <c r="B29" s="106" t="s">
        <v>153</v>
      </c>
      <c r="C29" s="107" t="s">
        <v>32</v>
      </c>
      <c r="D29" s="108">
        <v>1</v>
      </c>
      <c r="E29" s="149"/>
      <c r="F29" s="109">
        <f t="shared" si="0"/>
        <v>0</v>
      </c>
    </row>
    <row r="30" spans="2:6" x14ac:dyDescent="0.2">
      <c r="B30" s="106" t="s">
        <v>154</v>
      </c>
      <c r="C30" s="107" t="s">
        <v>32</v>
      </c>
      <c r="D30" s="108">
        <v>1</v>
      </c>
      <c r="E30" s="149"/>
      <c r="F30" s="109">
        <f t="shared" si="0"/>
        <v>0</v>
      </c>
    </row>
    <row r="31" spans="2:6" x14ac:dyDescent="0.2">
      <c r="B31" s="106" t="s">
        <v>155</v>
      </c>
      <c r="C31" s="107" t="s">
        <v>32</v>
      </c>
      <c r="D31" s="108">
        <v>1</v>
      </c>
      <c r="E31" s="149"/>
      <c r="F31" s="109">
        <f t="shared" si="0"/>
        <v>0</v>
      </c>
    </row>
    <row r="32" spans="2:6" x14ac:dyDescent="0.2">
      <c r="B32" s="106" t="s">
        <v>156</v>
      </c>
      <c r="C32" s="107" t="s">
        <v>32</v>
      </c>
      <c r="D32" s="108">
        <v>1</v>
      </c>
      <c r="E32" s="149"/>
      <c r="F32" s="109">
        <f t="shared" si="0"/>
        <v>0</v>
      </c>
    </row>
    <row r="33" spans="2:6" x14ac:dyDescent="0.2">
      <c r="B33" s="106" t="s">
        <v>157</v>
      </c>
      <c r="C33" s="107" t="s">
        <v>32</v>
      </c>
      <c r="D33" s="108">
        <v>1</v>
      </c>
      <c r="E33" s="149"/>
      <c r="F33" s="109">
        <f t="shared" si="0"/>
        <v>0</v>
      </c>
    </row>
    <row r="34" spans="2:6" x14ac:dyDescent="0.2">
      <c r="B34" s="106" t="s">
        <v>158</v>
      </c>
      <c r="C34" s="107" t="s">
        <v>32</v>
      </c>
      <c r="D34" s="108">
        <v>1</v>
      </c>
      <c r="E34" s="149"/>
      <c r="F34" s="109">
        <f t="shared" si="0"/>
        <v>0</v>
      </c>
    </row>
    <row r="35" spans="2:6" x14ac:dyDescent="0.2">
      <c r="B35" s="106" t="s">
        <v>159</v>
      </c>
      <c r="C35" s="107" t="s">
        <v>32</v>
      </c>
      <c r="D35" s="108">
        <v>1</v>
      </c>
      <c r="E35" s="149"/>
      <c r="F35" s="109">
        <f t="shared" si="0"/>
        <v>0</v>
      </c>
    </row>
    <row r="36" spans="2:6" x14ac:dyDescent="0.2">
      <c r="B36" s="106" t="s">
        <v>160</v>
      </c>
      <c r="C36" s="107" t="s">
        <v>32</v>
      </c>
      <c r="D36" s="108">
        <v>1</v>
      </c>
      <c r="E36" s="149"/>
      <c r="F36" s="109">
        <f t="shared" si="0"/>
        <v>0</v>
      </c>
    </row>
    <row r="37" spans="2:6" x14ac:dyDescent="0.2">
      <c r="B37" s="106" t="s">
        <v>161</v>
      </c>
      <c r="C37" s="107" t="s">
        <v>32</v>
      </c>
      <c r="D37" s="108">
        <v>5</v>
      </c>
      <c r="E37" s="149"/>
      <c r="F37" s="109">
        <f t="shared" si="0"/>
        <v>0</v>
      </c>
    </row>
    <row r="38" spans="2:6" x14ac:dyDescent="0.2">
      <c r="B38" s="106" t="s">
        <v>162</v>
      </c>
      <c r="C38" s="107" t="s">
        <v>32</v>
      </c>
      <c r="D38" s="108">
        <v>2</v>
      </c>
      <c r="E38" s="149"/>
      <c r="F38" s="109">
        <f t="shared" si="0"/>
        <v>0</v>
      </c>
    </row>
    <row r="39" spans="2:6" x14ac:dyDescent="0.2">
      <c r="B39" s="106" t="s">
        <v>163</v>
      </c>
      <c r="C39" s="107" t="s">
        <v>32</v>
      </c>
      <c r="D39" s="108">
        <v>1</v>
      </c>
      <c r="E39" s="149"/>
      <c r="F39" s="109">
        <f t="shared" si="0"/>
        <v>0</v>
      </c>
    </row>
    <row r="40" spans="2:6" x14ac:dyDescent="0.2">
      <c r="B40" s="106" t="s">
        <v>164</v>
      </c>
      <c r="C40" s="107" t="s">
        <v>32</v>
      </c>
      <c r="D40" s="108">
        <v>1</v>
      </c>
      <c r="E40" s="149"/>
      <c r="F40" s="109">
        <f t="shared" si="0"/>
        <v>0</v>
      </c>
    </row>
    <row r="41" spans="2:6" ht="25.5" x14ac:dyDescent="0.2">
      <c r="B41" s="106" t="s">
        <v>165</v>
      </c>
      <c r="C41" s="107" t="s">
        <v>32</v>
      </c>
      <c r="D41" s="108">
        <v>2</v>
      </c>
      <c r="E41" s="149"/>
      <c r="F41" s="109">
        <f t="shared" si="0"/>
        <v>0</v>
      </c>
    </row>
    <row r="42" spans="2:6" ht="25.5" x14ac:dyDescent="0.2">
      <c r="B42" s="106" t="s">
        <v>166</v>
      </c>
      <c r="C42" s="107" t="s">
        <v>32</v>
      </c>
      <c r="D42" s="108">
        <v>2</v>
      </c>
      <c r="E42" s="149"/>
      <c r="F42" s="109">
        <f t="shared" si="0"/>
        <v>0</v>
      </c>
    </row>
    <row r="43" spans="2:6" x14ac:dyDescent="0.2">
      <c r="B43" s="106" t="s">
        <v>167</v>
      </c>
      <c r="C43" s="107" t="s">
        <v>32</v>
      </c>
      <c r="D43" s="108">
        <v>1</v>
      </c>
      <c r="E43" s="149"/>
      <c r="F43" s="109">
        <f t="shared" si="0"/>
        <v>0</v>
      </c>
    </row>
    <row r="44" spans="2:6" x14ac:dyDescent="0.2">
      <c r="B44" s="106" t="s">
        <v>168</v>
      </c>
      <c r="C44" s="107" t="s">
        <v>32</v>
      </c>
      <c r="D44" s="108">
        <v>1</v>
      </c>
      <c r="E44" s="149"/>
      <c r="F44" s="109">
        <f t="shared" si="0"/>
        <v>0</v>
      </c>
    </row>
    <row r="45" spans="2:6" ht="25.5" x14ac:dyDescent="0.2">
      <c r="B45" s="106" t="s">
        <v>474</v>
      </c>
      <c r="C45" s="107" t="s">
        <v>32</v>
      </c>
      <c r="D45" s="108">
        <v>1</v>
      </c>
      <c r="E45" s="149"/>
      <c r="F45" s="109">
        <f t="shared" si="0"/>
        <v>0</v>
      </c>
    </row>
    <row r="46" spans="2:6" ht="114.75" x14ac:dyDescent="0.2">
      <c r="B46" s="106" t="s">
        <v>531</v>
      </c>
      <c r="C46" s="107" t="s">
        <v>32</v>
      </c>
      <c r="D46" s="108">
        <v>10</v>
      </c>
      <c r="E46" s="149"/>
      <c r="F46" s="109">
        <f t="shared" si="0"/>
        <v>0</v>
      </c>
    </row>
    <row r="47" spans="2:6" ht="89.25" x14ac:dyDescent="0.2">
      <c r="B47" s="106" t="s">
        <v>532</v>
      </c>
      <c r="C47" s="107" t="s">
        <v>32</v>
      </c>
      <c r="D47" s="108">
        <v>6</v>
      </c>
      <c r="E47" s="149"/>
      <c r="F47" s="109">
        <f t="shared" si="0"/>
        <v>0</v>
      </c>
    </row>
    <row r="48" spans="2:6" ht="102" x14ac:dyDescent="0.2">
      <c r="B48" s="106" t="s">
        <v>530</v>
      </c>
      <c r="C48" s="107" t="s">
        <v>32</v>
      </c>
      <c r="D48" s="108">
        <v>2</v>
      </c>
      <c r="E48" s="149"/>
      <c r="F48" s="109">
        <f>D48*E48</f>
        <v>0</v>
      </c>
    </row>
    <row r="49" spans="1:6" ht="25.5" x14ac:dyDescent="0.2">
      <c r="B49" s="106" t="s">
        <v>169</v>
      </c>
      <c r="C49" s="107" t="s">
        <v>20</v>
      </c>
      <c r="D49" s="108">
        <v>1</v>
      </c>
      <c r="E49" s="149"/>
      <c r="F49" s="109">
        <f t="shared" si="0"/>
        <v>0</v>
      </c>
    </row>
    <row r="50" spans="1:6" x14ac:dyDescent="0.2">
      <c r="B50" s="106"/>
      <c r="C50" s="107"/>
      <c r="D50" s="108"/>
      <c r="E50" s="149"/>
      <c r="F50" s="109"/>
    </row>
    <row r="51" spans="1:6" x14ac:dyDescent="0.2">
      <c r="B51" s="95" t="s">
        <v>171</v>
      </c>
      <c r="C51" s="107"/>
      <c r="D51" s="108"/>
      <c r="E51" s="149"/>
      <c r="F51" s="109"/>
    </row>
    <row r="52" spans="1:6" x14ac:dyDescent="0.2">
      <c r="B52" s="106"/>
      <c r="C52" s="107"/>
      <c r="D52" s="108"/>
      <c r="E52" s="149"/>
      <c r="F52" s="109"/>
    </row>
    <row r="53" spans="1:6" ht="89.25" x14ac:dyDescent="0.2">
      <c r="A53" s="95" t="s">
        <v>24</v>
      </c>
      <c r="B53" s="106" t="s">
        <v>475</v>
      </c>
      <c r="C53" s="102" t="s">
        <v>201</v>
      </c>
      <c r="D53" s="98">
        <v>36.5</v>
      </c>
      <c r="F53" s="99">
        <f>D53*E53</f>
        <v>0</v>
      </c>
    </row>
    <row r="54" spans="1:6" x14ac:dyDescent="0.2">
      <c r="B54" s="106"/>
      <c r="C54" s="107"/>
      <c r="D54" s="108"/>
      <c r="E54" s="149"/>
      <c r="F54" s="109"/>
    </row>
    <row r="55" spans="1:6" ht="76.5" x14ac:dyDescent="0.2">
      <c r="A55" s="95" t="s">
        <v>25</v>
      </c>
      <c r="B55" s="106" t="s">
        <v>520</v>
      </c>
      <c r="C55" s="102" t="s">
        <v>201</v>
      </c>
      <c r="D55" s="98">
        <v>16.5</v>
      </c>
      <c r="F55" s="99">
        <f>D55*E55</f>
        <v>0</v>
      </c>
    </row>
    <row r="56" spans="1:6" x14ac:dyDescent="0.2">
      <c r="B56" s="106"/>
      <c r="C56" s="107"/>
      <c r="D56" s="108"/>
      <c r="E56" s="149"/>
      <c r="F56" s="109"/>
    </row>
    <row r="57" spans="1:6" ht="127.5" x14ac:dyDescent="0.2">
      <c r="A57" s="95" t="s">
        <v>26</v>
      </c>
      <c r="B57" s="106" t="s">
        <v>671</v>
      </c>
      <c r="C57" s="102" t="s">
        <v>37</v>
      </c>
      <c r="D57" s="98">
        <v>228</v>
      </c>
      <c r="F57" s="99">
        <f>D57*E57</f>
        <v>0</v>
      </c>
    </row>
    <row r="58" spans="1:6" x14ac:dyDescent="0.2">
      <c r="B58" s="106"/>
      <c r="C58" s="107"/>
      <c r="D58" s="108"/>
      <c r="E58" s="149"/>
      <c r="F58" s="109"/>
    </row>
    <row r="59" spans="1:6" ht="114.75" x14ac:dyDescent="0.2">
      <c r="A59" s="95" t="s">
        <v>27</v>
      </c>
      <c r="B59" s="106" t="s">
        <v>525</v>
      </c>
      <c r="C59" s="102" t="s">
        <v>37</v>
      </c>
      <c r="D59" s="110">
        <v>28</v>
      </c>
      <c r="F59" s="99">
        <f>D59*E59</f>
        <v>0</v>
      </c>
    </row>
    <row r="60" spans="1:6" x14ac:dyDescent="0.2">
      <c r="B60" s="106"/>
      <c r="C60" s="107"/>
      <c r="D60" s="108"/>
      <c r="E60" s="149"/>
      <c r="F60" s="109"/>
    </row>
    <row r="61" spans="1:6" ht="165.75" x14ac:dyDescent="0.2">
      <c r="A61" s="95" t="s">
        <v>28</v>
      </c>
      <c r="B61" s="106" t="s">
        <v>522</v>
      </c>
      <c r="C61" s="107" t="s">
        <v>32</v>
      </c>
      <c r="D61" s="108">
        <v>2</v>
      </c>
      <c r="E61" s="149"/>
      <c r="F61" s="99">
        <f>D61*E61</f>
        <v>0</v>
      </c>
    </row>
    <row r="62" spans="1:6" ht="51" x14ac:dyDescent="0.2">
      <c r="B62" s="106" t="s">
        <v>523</v>
      </c>
      <c r="C62" s="107" t="s">
        <v>32</v>
      </c>
      <c r="D62" s="108">
        <v>6</v>
      </c>
      <c r="E62" s="149"/>
      <c r="F62" s="99">
        <f>D62*E62</f>
        <v>0</v>
      </c>
    </row>
    <row r="63" spans="1:6" ht="38.25" x14ac:dyDescent="0.2">
      <c r="B63" s="106" t="s">
        <v>524</v>
      </c>
      <c r="C63" s="107" t="s">
        <v>32</v>
      </c>
      <c r="D63" s="108">
        <v>2</v>
      </c>
      <c r="E63" s="149"/>
      <c r="F63" s="99">
        <f>D63*E63</f>
        <v>0</v>
      </c>
    </row>
    <row r="64" spans="1:6" x14ac:dyDescent="0.2">
      <c r="B64" s="106"/>
      <c r="C64" s="107"/>
      <c r="D64" s="108"/>
      <c r="E64" s="149"/>
    </row>
    <row r="65" spans="1:6" ht="89.25" x14ac:dyDescent="0.2">
      <c r="A65" s="95" t="s">
        <v>29</v>
      </c>
      <c r="B65" s="106" t="s">
        <v>526</v>
      </c>
      <c r="C65" s="107" t="s">
        <v>482</v>
      </c>
      <c r="D65" s="108">
        <v>46</v>
      </c>
      <c r="E65" s="149"/>
      <c r="F65" s="99">
        <f>D65*E65</f>
        <v>0</v>
      </c>
    </row>
    <row r="66" spans="1:6" x14ac:dyDescent="0.2">
      <c r="B66" s="106"/>
      <c r="C66" s="107"/>
      <c r="D66" s="108"/>
      <c r="E66" s="149"/>
      <c r="F66" s="109"/>
    </row>
    <row r="67" spans="1:6" ht="89.25" x14ac:dyDescent="0.2">
      <c r="A67" s="95" t="s">
        <v>30</v>
      </c>
      <c r="B67" s="106" t="s">
        <v>174</v>
      </c>
      <c r="C67" s="100"/>
      <c r="D67" s="100"/>
      <c r="E67" s="150"/>
      <c r="F67" s="111"/>
    </row>
    <row r="68" spans="1:6" ht="51" x14ac:dyDescent="0.2">
      <c r="B68" s="106" t="s">
        <v>172</v>
      </c>
      <c r="C68" s="102" t="s">
        <v>201</v>
      </c>
      <c r="D68" s="98">
        <v>14.1</v>
      </c>
      <c r="F68" s="99">
        <f>D68*E68</f>
        <v>0</v>
      </c>
    </row>
    <row r="69" spans="1:6" ht="25.5" x14ac:dyDescent="0.2">
      <c r="B69" s="106" t="s">
        <v>173</v>
      </c>
      <c r="C69" s="102" t="s">
        <v>37</v>
      </c>
      <c r="D69" s="98">
        <v>2.4</v>
      </c>
      <c r="F69" s="99">
        <f>D69*E69</f>
        <v>0</v>
      </c>
    </row>
    <row r="70" spans="1:6" x14ac:dyDescent="0.2">
      <c r="B70" s="106"/>
      <c r="C70" s="107"/>
      <c r="D70" s="108"/>
      <c r="E70" s="149"/>
      <c r="F70" s="109"/>
    </row>
    <row r="71" spans="1:6" ht="76.5" x14ac:dyDescent="0.2">
      <c r="A71" s="95" t="s">
        <v>31</v>
      </c>
      <c r="B71" s="106" t="s">
        <v>478</v>
      </c>
      <c r="C71" s="107" t="s">
        <v>32</v>
      </c>
      <c r="D71" s="108">
        <v>0</v>
      </c>
      <c r="E71" s="149"/>
      <c r="F71" s="99">
        <f>D71*E71</f>
        <v>0</v>
      </c>
    </row>
    <row r="72" spans="1:6" x14ac:dyDescent="0.2">
      <c r="B72" s="106" t="s">
        <v>476</v>
      </c>
      <c r="C72" s="107" t="s">
        <v>32</v>
      </c>
      <c r="D72" s="108">
        <v>0</v>
      </c>
      <c r="E72" s="149"/>
      <c r="F72" s="99">
        <f>D72*E72</f>
        <v>0</v>
      </c>
    </row>
    <row r="73" spans="1:6" ht="12" customHeight="1" x14ac:dyDescent="0.2">
      <c r="B73" s="106" t="s">
        <v>477</v>
      </c>
      <c r="C73" s="107" t="s">
        <v>32</v>
      </c>
      <c r="D73" s="108">
        <v>0</v>
      </c>
      <c r="E73" s="149"/>
      <c r="F73" s="99">
        <f>D73*E73</f>
        <v>0</v>
      </c>
    </row>
    <row r="74" spans="1:6" x14ac:dyDescent="0.2">
      <c r="B74" s="106"/>
      <c r="C74" s="107"/>
      <c r="D74" s="108"/>
      <c r="E74" s="149"/>
      <c r="F74" s="109"/>
    </row>
    <row r="75" spans="1:6" ht="38.25" x14ac:dyDescent="0.2">
      <c r="A75" s="95" t="s">
        <v>176</v>
      </c>
      <c r="B75" s="106" t="s">
        <v>479</v>
      </c>
      <c r="C75" s="107" t="s">
        <v>32</v>
      </c>
      <c r="D75" s="108">
        <v>4</v>
      </c>
      <c r="E75" s="149"/>
      <c r="F75" s="99">
        <f>D75*E75</f>
        <v>0</v>
      </c>
    </row>
    <row r="76" spans="1:6" x14ac:dyDescent="0.2">
      <c r="B76" s="106"/>
      <c r="C76" s="107"/>
      <c r="D76" s="108"/>
      <c r="E76" s="149"/>
      <c r="F76" s="109"/>
    </row>
    <row r="77" spans="1:6" ht="38.25" x14ac:dyDescent="0.2">
      <c r="A77" s="95" t="s">
        <v>177</v>
      </c>
      <c r="B77" s="106" t="s">
        <v>521</v>
      </c>
      <c r="C77" s="107" t="s">
        <v>32</v>
      </c>
      <c r="D77" s="108">
        <v>2</v>
      </c>
      <c r="E77" s="149"/>
      <c r="F77" s="99">
        <f>D77*E77</f>
        <v>0</v>
      </c>
    </row>
    <row r="78" spans="1:6" x14ac:dyDescent="0.2">
      <c r="B78" s="106"/>
      <c r="C78" s="107"/>
      <c r="D78" s="108"/>
      <c r="E78" s="149"/>
      <c r="F78" s="109"/>
    </row>
    <row r="79" spans="1:6" ht="51" x14ac:dyDescent="0.2">
      <c r="A79" s="95" t="s">
        <v>178</v>
      </c>
      <c r="B79" s="106" t="s">
        <v>480</v>
      </c>
      <c r="C79" s="107" t="s">
        <v>32</v>
      </c>
      <c r="D79" s="108">
        <v>2</v>
      </c>
      <c r="E79" s="149"/>
      <c r="F79" s="99">
        <f>D79*E79</f>
        <v>0</v>
      </c>
    </row>
    <row r="80" spans="1:6" x14ac:dyDescent="0.2">
      <c r="B80" s="106"/>
      <c r="C80" s="107"/>
      <c r="D80" s="108"/>
      <c r="E80" s="149"/>
      <c r="F80" s="109"/>
    </row>
    <row r="81" spans="1:6" ht="102" x14ac:dyDescent="0.2">
      <c r="A81" s="95" t="s">
        <v>179</v>
      </c>
      <c r="B81" s="105" t="s">
        <v>527</v>
      </c>
      <c r="C81" s="102" t="s">
        <v>32</v>
      </c>
      <c r="D81" s="98">
        <v>0</v>
      </c>
      <c r="F81" s="99">
        <f>D81*E81</f>
        <v>0</v>
      </c>
    </row>
    <row r="82" spans="1:6" ht="38.25" x14ac:dyDescent="0.2">
      <c r="B82" s="105" t="s">
        <v>528</v>
      </c>
      <c r="C82" s="102" t="s">
        <v>32</v>
      </c>
      <c r="D82" s="98">
        <v>0</v>
      </c>
      <c r="F82" s="99">
        <f>D82*E82</f>
        <v>0</v>
      </c>
    </row>
    <row r="83" spans="1:6" ht="27" x14ac:dyDescent="0.2">
      <c r="B83" s="106" t="s">
        <v>483</v>
      </c>
      <c r="C83" s="102" t="s">
        <v>32</v>
      </c>
      <c r="D83" s="98">
        <v>12</v>
      </c>
      <c r="F83" s="99">
        <f>D83*E83</f>
        <v>0</v>
      </c>
    </row>
    <row r="84" spans="1:6" x14ac:dyDescent="0.2">
      <c r="B84" s="106"/>
      <c r="C84" s="112"/>
      <c r="D84" s="113"/>
      <c r="E84" s="151"/>
      <c r="F84" s="114"/>
    </row>
    <row r="85" spans="1:6" ht="153" x14ac:dyDescent="0.2">
      <c r="A85" s="95" t="s">
        <v>180</v>
      </c>
      <c r="B85" s="106" t="s">
        <v>497</v>
      </c>
      <c r="C85" s="115" t="s">
        <v>37</v>
      </c>
      <c r="D85" s="116">
        <v>78.5</v>
      </c>
      <c r="E85" s="152"/>
      <c r="F85" s="117">
        <f>D85*E85</f>
        <v>0</v>
      </c>
    </row>
    <row r="86" spans="1:6" x14ac:dyDescent="0.2">
      <c r="B86" s="106"/>
      <c r="C86" s="112"/>
      <c r="D86" s="113"/>
      <c r="E86" s="151"/>
      <c r="F86" s="114"/>
    </row>
    <row r="87" spans="1:6" ht="76.5" x14ac:dyDescent="0.2">
      <c r="A87" s="95" t="s">
        <v>181</v>
      </c>
      <c r="B87" s="106" t="s">
        <v>496</v>
      </c>
      <c r="C87" s="115" t="s">
        <v>37</v>
      </c>
      <c r="D87" s="116">
        <v>8.6999999999999993</v>
      </c>
      <c r="E87" s="152"/>
      <c r="F87" s="117">
        <f>D87*E87</f>
        <v>0</v>
      </c>
    </row>
    <row r="88" spans="1:6" x14ac:dyDescent="0.2">
      <c r="B88" s="106"/>
      <c r="C88" s="112"/>
      <c r="D88" s="113"/>
      <c r="E88" s="151"/>
      <c r="F88" s="114"/>
    </row>
    <row r="89" spans="1:6" ht="89.25" x14ac:dyDescent="0.2">
      <c r="A89" s="95" t="s">
        <v>182</v>
      </c>
      <c r="B89" s="106" t="s">
        <v>484</v>
      </c>
      <c r="C89" s="115" t="s">
        <v>37</v>
      </c>
      <c r="D89" s="116">
        <v>75.5</v>
      </c>
      <c r="E89" s="152"/>
      <c r="F89" s="117">
        <f>D89*E89</f>
        <v>0</v>
      </c>
    </row>
    <row r="90" spans="1:6" x14ac:dyDescent="0.2">
      <c r="B90" s="106"/>
      <c r="C90" s="112"/>
      <c r="D90" s="113"/>
      <c r="E90" s="151"/>
      <c r="F90" s="114"/>
    </row>
    <row r="91" spans="1:6" ht="76.5" x14ac:dyDescent="0.2">
      <c r="A91" s="95" t="s">
        <v>183</v>
      </c>
      <c r="B91" s="106" t="s">
        <v>485</v>
      </c>
      <c r="C91" s="112" t="s">
        <v>486</v>
      </c>
      <c r="D91" s="113">
        <v>5</v>
      </c>
      <c r="E91" s="151"/>
      <c r="F91" s="117">
        <f>D91*E91</f>
        <v>0</v>
      </c>
    </row>
    <row r="92" spans="1:6" x14ac:dyDescent="0.2">
      <c r="B92" s="106"/>
      <c r="C92" s="112"/>
      <c r="D92" s="113"/>
      <c r="E92" s="151"/>
      <c r="F92" s="114"/>
    </row>
    <row r="93" spans="1:6" ht="140.25" x14ac:dyDescent="0.2">
      <c r="A93" s="95" t="s">
        <v>184</v>
      </c>
      <c r="B93" s="106" t="s">
        <v>488</v>
      </c>
      <c r="C93" s="112" t="s">
        <v>32</v>
      </c>
      <c r="D93" s="113">
        <v>1</v>
      </c>
      <c r="E93" s="151"/>
      <c r="F93" s="117">
        <f>D93*E93</f>
        <v>0</v>
      </c>
    </row>
    <row r="94" spans="1:6" x14ac:dyDescent="0.2">
      <c r="B94" s="106"/>
      <c r="C94" s="112"/>
      <c r="D94" s="113"/>
      <c r="E94" s="151"/>
      <c r="F94" s="114"/>
    </row>
    <row r="95" spans="1:6" ht="76.5" x14ac:dyDescent="0.2">
      <c r="A95" s="95" t="s">
        <v>185</v>
      </c>
      <c r="B95" s="106" t="s">
        <v>490</v>
      </c>
      <c r="C95" s="112" t="s">
        <v>486</v>
      </c>
      <c r="D95" s="113">
        <v>13.6</v>
      </c>
      <c r="E95" s="151"/>
      <c r="F95" s="117">
        <f>D95*E95</f>
        <v>0</v>
      </c>
    </row>
    <row r="96" spans="1:6" x14ac:dyDescent="0.2">
      <c r="B96" s="106"/>
      <c r="C96" s="112"/>
      <c r="D96" s="113"/>
      <c r="E96" s="151"/>
      <c r="F96" s="114"/>
    </row>
    <row r="97" spans="1:6" ht="255" x14ac:dyDescent="0.2">
      <c r="A97" s="95" t="s">
        <v>186</v>
      </c>
      <c r="B97" s="106" t="s">
        <v>529</v>
      </c>
      <c r="C97" s="115" t="s">
        <v>37</v>
      </c>
      <c r="D97" s="116">
        <v>36</v>
      </c>
      <c r="E97" s="152"/>
      <c r="F97" s="117">
        <f>D97*E97</f>
        <v>0</v>
      </c>
    </row>
    <row r="98" spans="1:6" x14ac:dyDescent="0.2">
      <c r="B98" s="106"/>
      <c r="C98" s="112"/>
      <c r="D98" s="113"/>
      <c r="E98" s="151"/>
      <c r="F98" s="114"/>
    </row>
    <row r="99" spans="1:6" ht="76.5" x14ac:dyDescent="0.2">
      <c r="A99" s="95" t="s">
        <v>487</v>
      </c>
      <c r="B99" s="106" t="s">
        <v>498</v>
      </c>
      <c r="C99" s="112" t="s">
        <v>32</v>
      </c>
      <c r="D99" s="113">
        <v>1</v>
      </c>
      <c r="E99" s="151"/>
      <c r="F99" s="117">
        <f>D99*E99</f>
        <v>0</v>
      </c>
    </row>
    <row r="100" spans="1:6" x14ac:dyDescent="0.2">
      <c r="B100" s="106"/>
      <c r="C100" s="112"/>
      <c r="D100" s="113"/>
      <c r="E100" s="151"/>
      <c r="F100" s="114"/>
    </row>
    <row r="101" spans="1:6" ht="63.75" x14ac:dyDescent="0.2">
      <c r="A101" s="95" t="s">
        <v>489</v>
      </c>
      <c r="B101" s="106" t="s">
        <v>493</v>
      </c>
      <c r="C101" s="115" t="s">
        <v>37</v>
      </c>
      <c r="D101" s="116">
        <v>11</v>
      </c>
      <c r="E101" s="152"/>
      <c r="F101" s="117">
        <f>D101*E101</f>
        <v>0</v>
      </c>
    </row>
    <row r="102" spans="1:6" x14ac:dyDescent="0.2">
      <c r="B102" s="106"/>
      <c r="C102" s="112"/>
      <c r="D102" s="113"/>
      <c r="E102" s="151"/>
      <c r="F102" s="114"/>
    </row>
    <row r="103" spans="1:6" ht="76.5" x14ac:dyDescent="0.2">
      <c r="A103" s="95" t="s">
        <v>491</v>
      </c>
      <c r="B103" s="106" t="s">
        <v>519</v>
      </c>
      <c r="C103" s="115" t="s">
        <v>37</v>
      </c>
      <c r="D103" s="116">
        <v>11</v>
      </c>
      <c r="E103" s="152"/>
      <c r="F103" s="117">
        <f>D103*E103</f>
        <v>0</v>
      </c>
    </row>
    <row r="104" spans="1:6" x14ac:dyDescent="0.2">
      <c r="B104" s="106"/>
      <c r="C104" s="112"/>
      <c r="D104" s="113"/>
      <c r="E104" s="151"/>
      <c r="F104" s="114"/>
    </row>
    <row r="105" spans="1:6" ht="89.25" x14ac:dyDescent="0.2">
      <c r="A105" s="95" t="s">
        <v>492</v>
      </c>
      <c r="B105" s="106" t="s">
        <v>514</v>
      </c>
      <c r="C105" s="115" t="s">
        <v>32</v>
      </c>
      <c r="D105" s="116">
        <v>4</v>
      </c>
      <c r="E105" s="152"/>
      <c r="F105" s="117">
        <f>D105*E105</f>
        <v>0</v>
      </c>
    </row>
    <row r="106" spans="1:6" x14ac:dyDescent="0.2">
      <c r="B106" s="106"/>
      <c r="C106" s="115"/>
      <c r="D106" s="116"/>
      <c r="E106" s="152"/>
      <c r="F106" s="117"/>
    </row>
    <row r="107" spans="1:6" ht="89.25" x14ac:dyDescent="0.2">
      <c r="A107" s="95" t="s">
        <v>494</v>
      </c>
      <c r="B107" s="105" t="s">
        <v>533</v>
      </c>
      <c r="C107" s="102" t="s">
        <v>32</v>
      </c>
      <c r="D107" s="98">
        <v>0</v>
      </c>
      <c r="F107" s="117">
        <f>D107*E107</f>
        <v>0</v>
      </c>
    </row>
    <row r="108" spans="1:6" x14ac:dyDescent="0.2">
      <c r="F108" s="117"/>
    </row>
    <row r="109" spans="1:6" ht="76.5" x14ac:dyDescent="0.2">
      <c r="A109" s="95" t="s">
        <v>499</v>
      </c>
      <c r="B109" s="105" t="s">
        <v>534</v>
      </c>
      <c r="C109" s="102" t="s">
        <v>32</v>
      </c>
      <c r="D109" s="98">
        <v>0</v>
      </c>
      <c r="F109" s="117">
        <f>D109*E109</f>
        <v>0</v>
      </c>
    </row>
    <row r="110" spans="1:6" x14ac:dyDescent="0.2">
      <c r="F110" s="117"/>
    </row>
    <row r="111" spans="1:6" ht="76.5" x14ac:dyDescent="0.2">
      <c r="A111" s="95" t="s">
        <v>495</v>
      </c>
      <c r="B111" s="105" t="s">
        <v>535</v>
      </c>
      <c r="C111" s="102" t="s">
        <v>32</v>
      </c>
      <c r="D111" s="98">
        <v>0</v>
      </c>
      <c r="F111" s="117">
        <f>D111*E111</f>
        <v>0</v>
      </c>
    </row>
    <row r="112" spans="1:6" x14ac:dyDescent="0.2">
      <c r="F112" s="117"/>
    </row>
    <row r="113" spans="1:6" ht="89.25" x14ac:dyDescent="0.2">
      <c r="A113" s="95" t="s">
        <v>500</v>
      </c>
      <c r="B113" s="105" t="s">
        <v>536</v>
      </c>
      <c r="C113" s="102" t="s">
        <v>32</v>
      </c>
      <c r="D113" s="98">
        <v>0</v>
      </c>
      <c r="F113" s="117">
        <f>D113*E113</f>
        <v>0</v>
      </c>
    </row>
    <row r="114" spans="1:6" x14ac:dyDescent="0.2">
      <c r="F114" s="117"/>
    </row>
    <row r="115" spans="1:6" ht="76.5" x14ac:dyDescent="0.2">
      <c r="A115" s="95" t="s">
        <v>501</v>
      </c>
      <c r="B115" s="105" t="s">
        <v>537</v>
      </c>
      <c r="C115" s="102" t="s">
        <v>32</v>
      </c>
      <c r="D115" s="98">
        <v>0</v>
      </c>
      <c r="F115" s="117">
        <f>D115*E115</f>
        <v>0</v>
      </c>
    </row>
    <row r="116" spans="1:6" x14ac:dyDescent="0.2">
      <c r="F116" s="117"/>
    </row>
    <row r="117" spans="1:6" ht="89.25" x14ac:dyDescent="0.2">
      <c r="A117" s="95" t="s">
        <v>502</v>
      </c>
      <c r="B117" s="106" t="s">
        <v>538</v>
      </c>
      <c r="C117" s="102" t="s">
        <v>32</v>
      </c>
      <c r="D117" s="98">
        <v>0</v>
      </c>
      <c r="F117" s="99">
        <f>D117*E117</f>
        <v>0</v>
      </c>
    </row>
    <row r="118" spans="1:6" x14ac:dyDescent="0.2">
      <c r="B118" s="106"/>
    </row>
    <row r="119" spans="1:6" ht="89.25" x14ac:dyDescent="0.2">
      <c r="A119" s="95" t="s">
        <v>503</v>
      </c>
      <c r="B119" s="106" t="s">
        <v>539</v>
      </c>
      <c r="C119" s="102" t="s">
        <v>32</v>
      </c>
      <c r="D119" s="98">
        <v>0</v>
      </c>
      <c r="F119" s="99">
        <f>D119*E119</f>
        <v>0</v>
      </c>
    </row>
    <row r="120" spans="1:6" x14ac:dyDescent="0.2">
      <c r="B120" s="106"/>
    </row>
    <row r="121" spans="1:6" ht="76.5" x14ac:dyDescent="0.2">
      <c r="A121" s="95" t="s">
        <v>504</v>
      </c>
      <c r="B121" s="106" t="s">
        <v>175</v>
      </c>
      <c r="C121" s="102" t="s">
        <v>37</v>
      </c>
      <c r="D121" s="98">
        <v>289</v>
      </c>
      <c r="F121" s="99">
        <f>D121*E121</f>
        <v>0</v>
      </c>
    </row>
    <row r="122" spans="1:6" x14ac:dyDescent="0.2">
      <c r="B122" s="100"/>
    </row>
    <row r="123" spans="1:6" ht="76.5" x14ac:dyDescent="0.2">
      <c r="A123" s="95" t="s">
        <v>505</v>
      </c>
      <c r="B123" s="106" t="s">
        <v>513</v>
      </c>
      <c r="C123" s="102" t="s">
        <v>486</v>
      </c>
      <c r="D123" s="98">
        <v>25</v>
      </c>
      <c r="F123" s="99">
        <f>D123*E123</f>
        <v>0</v>
      </c>
    </row>
    <row r="124" spans="1:6" x14ac:dyDescent="0.2">
      <c r="B124" s="106"/>
    </row>
    <row r="125" spans="1:6" ht="76.5" x14ac:dyDescent="0.2">
      <c r="A125" s="95" t="s">
        <v>506</v>
      </c>
      <c r="B125" s="118" t="s">
        <v>515</v>
      </c>
      <c r="C125" s="102" t="s">
        <v>481</v>
      </c>
      <c r="D125" s="98">
        <v>20</v>
      </c>
      <c r="F125" s="99">
        <f>D125*E125</f>
        <v>0</v>
      </c>
    </row>
    <row r="126" spans="1:6" x14ac:dyDescent="0.2">
      <c r="B126" s="106"/>
    </row>
    <row r="127" spans="1:6" ht="76.5" x14ac:dyDescent="0.2">
      <c r="A127" s="95" t="s">
        <v>507</v>
      </c>
      <c r="B127" s="118" t="s">
        <v>516</v>
      </c>
      <c r="C127" s="102" t="s">
        <v>481</v>
      </c>
      <c r="D127" s="98">
        <v>10</v>
      </c>
      <c r="F127" s="99">
        <f>D127*E127</f>
        <v>0</v>
      </c>
    </row>
    <row r="128" spans="1:6" x14ac:dyDescent="0.2">
      <c r="B128" s="106"/>
    </row>
    <row r="129" spans="1:6" ht="76.5" x14ac:dyDescent="0.2">
      <c r="A129" s="95" t="s">
        <v>508</v>
      </c>
      <c r="B129" s="118" t="s">
        <v>635</v>
      </c>
      <c r="C129" s="102" t="s">
        <v>481</v>
      </c>
      <c r="D129" s="98">
        <v>8</v>
      </c>
      <c r="F129" s="99">
        <f>D129*E129</f>
        <v>0</v>
      </c>
    </row>
    <row r="130" spans="1:6" x14ac:dyDescent="0.2">
      <c r="B130" s="106"/>
      <c r="C130" s="107"/>
      <c r="D130" s="108"/>
      <c r="E130" s="149"/>
      <c r="F130" s="109"/>
    </row>
    <row r="131" spans="1:6" ht="178.5" x14ac:dyDescent="0.2">
      <c r="A131" s="95" t="s">
        <v>509</v>
      </c>
      <c r="B131" s="106" t="s">
        <v>658</v>
      </c>
      <c r="C131" s="102" t="s">
        <v>32</v>
      </c>
      <c r="D131" s="110">
        <v>1</v>
      </c>
      <c r="F131" s="99">
        <f>D131*E131</f>
        <v>0</v>
      </c>
    </row>
    <row r="132" spans="1:6" x14ac:dyDescent="0.2">
      <c r="B132" s="118"/>
    </row>
    <row r="133" spans="1:6" ht="63.75" x14ac:dyDescent="0.2">
      <c r="A133" s="95" t="s">
        <v>510</v>
      </c>
      <c r="B133" s="118" t="s">
        <v>517</v>
      </c>
      <c r="C133" s="102" t="s">
        <v>32</v>
      </c>
      <c r="D133" s="98">
        <v>10</v>
      </c>
      <c r="F133" s="99">
        <f>D133*E133</f>
        <v>0</v>
      </c>
    </row>
    <row r="134" spans="1:6" x14ac:dyDescent="0.2">
      <c r="B134" s="118"/>
    </row>
    <row r="135" spans="1:6" ht="63.75" x14ac:dyDescent="0.2">
      <c r="A135" s="95" t="s">
        <v>511</v>
      </c>
      <c r="B135" s="118" t="s">
        <v>518</v>
      </c>
      <c r="C135" s="102" t="s">
        <v>32</v>
      </c>
      <c r="D135" s="98">
        <v>10</v>
      </c>
      <c r="F135" s="99">
        <f>D135*E135</f>
        <v>0</v>
      </c>
    </row>
    <row r="136" spans="1:6" x14ac:dyDescent="0.2">
      <c r="B136" s="106"/>
    </row>
    <row r="137" spans="1:6" ht="25.5" x14ac:dyDescent="0.2">
      <c r="A137" s="95" t="s">
        <v>512</v>
      </c>
      <c r="B137" s="106" t="s">
        <v>55</v>
      </c>
      <c r="C137" s="102" t="s">
        <v>56</v>
      </c>
      <c r="D137" s="98">
        <v>10</v>
      </c>
      <c r="E137" s="147">
        <f>SUM(F9:F135)</f>
        <v>0</v>
      </c>
      <c r="F137" s="99">
        <f>+E137*0.1</f>
        <v>0</v>
      </c>
    </row>
    <row r="138" spans="1:6" x14ac:dyDescent="0.2">
      <c r="B138" s="106"/>
    </row>
    <row r="139" spans="1:6" ht="15" x14ac:dyDescent="0.25">
      <c r="B139" s="119" t="s">
        <v>44</v>
      </c>
      <c r="C139" s="120"/>
      <c r="D139" s="121"/>
      <c r="E139" s="153"/>
      <c r="F139" s="122">
        <f>SUM(F9:F138)</f>
        <v>0</v>
      </c>
    </row>
    <row r="140" spans="1:6" ht="15" x14ac:dyDescent="0.25">
      <c r="B140" s="119"/>
      <c r="C140" s="120"/>
      <c r="D140" s="121"/>
      <c r="E140" s="153"/>
      <c r="F140" s="122"/>
    </row>
    <row r="141" spans="1:6" ht="15.75" x14ac:dyDescent="0.25">
      <c r="A141" s="40" t="s">
        <v>4</v>
      </c>
      <c r="B141" s="101" t="s">
        <v>191</v>
      </c>
      <c r="C141" s="120"/>
      <c r="D141" s="121"/>
      <c r="E141" s="153"/>
      <c r="F141" s="122"/>
    </row>
    <row r="142" spans="1:6" ht="15" x14ac:dyDescent="0.25">
      <c r="B142" s="119"/>
      <c r="C142" s="120"/>
      <c r="D142" s="121"/>
      <c r="E142" s="153"/>
      <c r="F142" s="122"/>
    </row>
    <row r="143" spans="1:6" x14ac:dyDescent="0.2">
      <c r="A143" s="111"/>
      <c r="B143" s="100" t="s">
        <v>203</v>
      </c>
      <c r="C143" s="100"/>
      <c r="E143" s="154"/>
      <c r="F143" s="124"/>
    </row>
    <row r="144" spans="1:6" x14ac:dyDescent="0.2">
      <c r="A144" s="111"/>
      <c r="B144" s="100"/>
      <c r="C144" s="100"/>
      <c r="E144" s="154"/>
      <c r="F144" s="124"/>
    </row>
    <row r="145" spans="1:6" x14ac:dyDescent="0.2">
      <c r="A145" s="111" t="s">
        <v>18</v>
      </c>
      <c r="B145" s="100" t="s">
        <v>204</v>
      </c>
      <c r="C145" s="100"/>
      <c r="E145" s="154"/>
      <c r="F145" s="124"/>
    </row>
    <row r="146" spans="1:6" x14ac:dyDescent="0.2">
      <c r="A146" s="111" t="s">
        <v>21</v>
      </c>
      <c r="B146" s="100" t="s">
        <v>274</v>
      </c>
      <c r="C146" s="100"/>
      <c r="E146" s="154"/>
      <c r="F146" s="124"/>
    </row>
    <row r="147" spans="1:6" x14ac:dyDescent="0.2">
      <c r="A147" s="111"/>
      <c r="B147" s="125" t="s">
        <v>275</v>
      </c>
      <c r="C147" s="100"/>
      <c r="E147" s="154"/>
      <c r="F147" s="124"/>
    </row>
    <row r="148" spans="1:6" x14ac:dyDescent="0.2">
      <c r="A148" s="111"/>
      <c r="B148" s="100" t="s">
        <v>276</v>
      </c>
      <c r="C148" s="100"/>
      <c r="E148" s="154"/>
      <c r="F148" s="124"/>
    </row>
    <row r="149" spans="1:6" x14ac:dyDescent="0.2">
      <c r="A149" s="111"/>
      <c r="B149" s="100" t="s">
        <v>277</v>
      </c>
      <c r="C149" s="100"/>
      <c r="E149" s="154"/>
      <c r="F149" s="124"/>
    </row>
    <row r="150" spans="1:6" x14ac:dyDescent="0.2">
      <c r="A150" s="111" t="s">
        <v>23</v>
      </c>
      <c r="B150" s="100" t="s">
        <v>278</v>
      </c>
      <c r="C150" s="100"/>
      <c r="E150" s="154"/>
      <c r="F150" s="124"/>
    </row>
    <row r="151" spans="1:6" x14ac:dyDescent="0.2">
      <c r="A151" s="111"/>
      <c r="B151" s="100" t="s">
        <v>279</v>
      </c>
      <c r="C151" s="100"/>
      <c r="E151" s="154"/>
      <c r="F151" s="124"/>
    </row>
    <row r="152" spans="1:6" x14ac:dyDescent="0.2">
      <c r="A152" s="111" t="s">
        <v>24</v>
      </c>
      <c r="B152" s="100" t="s">
        <v>280</v>
      </c>
      <c r="C152" s="100"/>
      <c r="E152" s="154"/>
      <c r="F152" s="124"/>
    </row>
    <row r="153" spans="1:6" x14ac:dyDescent="0.2">
      <c r="A153" s="111" t="s">
        <v>25</v>
      </c>
      <c r="B153" s="100" t="s">
        <v>281</v>
      </c>
      <c r="C153" s="100"/>
      <c r="E153" s="154"/>
      <c r="F153" s="124"/>
    </row>
    <row r="154" spans="1:6" x14ac:dyDescent="0.2">
      <c r="A154" s="111"/>
      <c r="B154" s="100" t="s">
        <v>282</v>
      </c>
      <c r="C154" s="100"/>
      <c r="E154" s="154"/>
      <c r="F154" s="124"/>
    </row>
    <row r="155" spans="1:6" x14ac:dyDescent="0.2">
      <c r="A155" s="111" t="s">
        <v>26</v>
      </c>
      <c r="B155" s="100" t="s">
        <v>283</v>
      </c>
      <c r="C155" s="100"/>
      <c r="E155" s="154"/>
      <c r="F155" s="124"/>
    </row>
    <row r="156" spans="1:6" x14ac:dyDescent="0.2">
      <c r="A156" s="111"/>
      <c r="B156" s="100" t="s">
        <v>284</v>
      </c>
      <c r="C156" s="100"/>
      <c r="E156" s="154"/>
      <c r="F156" s="124"/>
    </row>
    <row r="157" spans="1:6" x14ac:dyDescent="0.2">
      <c r="A157" s="111"/>
      <c r="B157" s="100" t="s">
        <v>285</v>
      </c>
      <c r="C157" s="100"/>
      <c r="E157" s="154"/>
      <c r="F157" s="124"/>
    </row>
    <row r="158" spans="1:6" x14ac:dyDescent="0.2">
      <c r="A158" s="111" t="s">
        <v>27</v>
      </c>
      <c r="B158" s="100" t="s">
        <v>286</v>
      </c>
      <c r="C158" s="100"/>
      <c r="E158" s="154"/>
      <c r="F158" s="124"/>
    </row>
    <row r="159" spans="1:6" x14ac:dyDescent="0.2">
      <c r="A159" s="111"/>
      <c r="B159" s="100" t="s">
        <v>287</v>
      </c>
      <c r="C159" s="100"/>
      <c r="E159" s="154"/>
      <c r="F159" s="124"/>
    </row>
    <row r="160" spans="1:6" x14ac:dyDescent="0.2">
      <c r="A160" s="95" t="s">
        <v>28</v>
      </c>
      <c r="B160" s="103" t="s">
        <v>263</v>
      </c>
      <c r="E160" s="154"/>
      <c r="F160" s="124"/>
    </row>
    <row r="161" spans="1:6" x14ac:dyDescent="0.2">
      <c r="B161" s="103" t="s">
        <v>288</v>
      </c>
      <c r="E161" s="154"/>
      <c r="F161" s="124"/>
    </row>
    <row r="162" spans="1:6" x14ac:dyDescent="0.2">
      <c r="B162" s="103" t="s">
        <v>289</v>
      </c>
      <c r="E162" s="154"/>
      <c r="F162" s="124"/>
    </row>
    <row r="163" spans="1:6" x14ac:dyDescent="0.2">
      <c r="B163" s="103" t="s">
        <v>290</v>
      </c>
      <c r="E163" s="154"/>
      <c r="F163" s="124"/>
    </row>
    <row r="164" spans="1:6" ht="15" x14ac:dyDescent="0.25">
      <c r="B164" s="119"/>
      <c r="C164" s="120"/>
      <c r="D164" s="121"/>
      <c r="E164" s="153"/>
      <c r="F164" s="122"/>
    </row>
    <row r="165" spans="1:6" x14ac:dyDescent="0.2">
      <c r="B165" s="103"/>
      <c r="C165" s="104" t="s">
        <v>14</v>
      </c>
      <c r="D165" s="104" t="s">
        <v>15</v>
      </c>
      <c r="E165" s="148" t="s">
        <v>16</v>
      </c>
      <c r="F165" s="99" t="s">
        <v>17</v>
      </c>
    </row>
    <row r="166" spans="1:6" x14ac:dyDescent="0.2">
      <c r="B166" s="103"/>
    </row>
    <row r="167" spans="1:6" ht="178.5" x14ac:dyDescent="0.2">
      <c r="A167" s="95" t="s">
        <v>18</v>
      </c>
      <c r="B167" s="105" t="s">
        <v>542</v>
      </c>
      <c r="C167" s="102" t="s">
        <v>37</v>
      </c>
      <c r="D167" s="98">
        <v>228</v>
      </c>
      <c r="E167" s="155"/>
      <c r="F167" s="126">
        <f>D167*E167</f>
        <v>0</v>
      </c>
    </row>
    <row r="168" spans="1:6" ht="51" x14ac:dyDescent="0.2">
      <c r="B168" s="105" t="s">
        <v>541</v>
      </c>
      <c r="C168" s="120" t="s">
        <v>486</v>
      </c>
      <c r="D168" s="121">
        <v>228</v>
      </c>
      <c r="E168" s="153"/>
      <c r="F168" s="126">
        <f>D168*E168</f>
        <v>0</v>
      </c>
    </row>
    <row r="169" spans="1:6" ht="15" x14ac:dyDescent="0.25">
      <c r="B169" s="119"/>
      <c r="C169" s="120"/>
      <c r="D169" s="121"/>
      <c r="E169" s="153"/>
      <c r="F169" s="122"/>
    </row>
    <row r="170" spans="1:6" ht="15" x14ac:dyDescent="0.25">
      <c r="B170" s="119" t="s">
        <v>192</v>
      </c>
      <c r="C170" s="120"/>
      <c r="D170" s="121"/>
      <c r="E170" s="153"/>
      <c r="F170" s="122">
        <f>SUM(F167:F168)</f>
        <v>0</v>
      </c>
    </row>
    <row r="171" spans="1:6" ht="15" x14ac:dyDescent="0.25">
      <c r="B171" s="119"/>
      <c r="C171" s="120"/>
      <c r="D171" s="121"/>
      <c r="E171" s="153"/>
      <c r="F171" s="122"/>
    </row>
    <row r="172" spans="1:6" ht="15.75" x14ac:dyDescent="0.25">
      <c r="A172" s="40" t="s">
        <v>5</v>
      </c>
      <c r="B172" s="101" t="s">
        <v>199</v>
      </c>
      <c r="C172" s="120"/>
      <c r="D172" s="121"/>
      <c r="E172" s="153"/>
      <c r="F172" s="122"/>
    </row>
    <row r="173" spans="1:6" ht="15" x14ac:dyDescent="0.25">
      <c r="B173" s="119"/>
      <c r="C173" s="120"/>
      <c r="D173" s="121"/>
      <c r="E173" s="153"/>
      <c r="F173" s="122"/>
    </row>
    <row r="174" spans="1:6" x14ac:dyDescent="0.2">
      <c r="A174" s="111"/>
      <c r="B174" s="100" t="s">
        <v>203</v>
      </c>
      <c r="C174" s="100"/>
      <c r="D174" s="100"/>
      <c r="E174" s="154"/>
      <c r="F174" s="124"/>
    </row>
    <row r="175" spans="1:6" x14ac:dyDescent="0.2">
      <c r="A175" s="111"/>
      <c r="B175" s="100"/>
      <c r="C175" s="100"/>
      <c r="D175" s="100"/>
      <c r="E175" s="154"/>
      <c r="F175" s="124"/>
    </row>
    <row r="176" spans="1:6" x14ac:dyDescent="0.2">
      <c r="A176" s="111" t="s">
        <v>18</v>
      </c>
      <c r="B176" s="100" t="s">
        <v>237</v>
      </c>
      <c r="C176" s="100"/>
      <c r="D176" s="100"/>
      <c r="E176" s="154"/>
      <c r="F176" s="124"/>
    </row>
    <row r="177" spans="1:6" x14ac:dyDescent="0.2">
      <c r="A177" s="111" t="s">
        <v>21</v>
      </c>
      <c r="B177" s="100" t="s">
        <v>238</v>
      </c>
      <c r="C177" s="100"/>
      <c r="D177" s="100"/>
      <c r="E177" s="154"/>
      <c r="F177" s="124"/>
    </row>
    <row r="178" spans="1:6" x14ac:dyDescent="0.2">
      <c r="A178" s="111" t="s">
        <v>23</v>
      </c>
      <c r="B178" s="100" t="s">
        <v>239</v>
      </c>
      <c r="C178" s="100"/>
      <c r="D178" s="100"/>
      <c r="E178" s="154"/>
      <c r="F178" s="124"/>
    </row>
    <row r="179" spans="1:6" x14ac:dyDescent="0.2">
      <c r="A179" s="111"/>
      <c r="B179" s="100" t="s">
        <v>240</v>
      </c>
      <c r="C179" s="100"/>
      <c r="D179" s="100"/>
      <c r="E179" s="154"/>
      <c r="F179" s="124"/>
    </row>
    <row r="180" spans="1:6" x14ac:dyDescent="0.2">
      <c r="A180" s="111"/>
      <c r="B180" s="100" t="s">
        <v>241</v>
      </c>
      <c r="C180" s="100"/>
      <c r="D180" s="100"/>
      <c r="E180" s="154"/>
      <c r="F180" s="124"/>
    </row>
    <row r="181" spans="1:6" x14ac:dyDescent="0.2">
      <c r="A181" s="111"/>
      <c r="B181" s="100" t="s">
        <v>242</v>
      </c>
      <c r="C181" s="100"/>
      <c r="D181" s="100"/>
      <c r="E181" s="154"/>
      <c r="F181" s="124"/>
    </row>
    <row r="182" spans="1:6" x14ac:dyDescent="0.2">
      <c r="A182" s="111" t="s">
        <v>24</v>
      </c>
      <c r="B182" s="100" t="s">
        <v>243</v>
      </c>
      <c r="C182" s="100"/>
      <c r="D182" s="100"/>
      <c r="E182" s="154"/>
      <c r="F182" s="124"/>
    </row>
    <row r="183" spans="1:6" x14ac:dyDescent="0.2">
      <c r="A183" s="111"/>
      <c r="B183" s="100" t="s">
        <v>244</v>
      </c>
      <c r="C183" s="100"/>
      <c r="D183" s="100"/>
      <c r="E183" s="154"/>
      <c r="F183" s="124"/>
    </row>
    <row r="184" spans="1:6" x14ac:dyDescent="0.2">
      <c r="A184" s="111"/>
      <c r="B184" s="100" t="s">
        <v>245</v>
      </c>
      <c r="C184" s="100"/>
      <c r="D184" s="100"/>
      <c r="E184" s="154"/>
      <c r="F184" s="124"/>
    </row>
    <row r="185" spans="1:6" x14ac:dyDescent="0.2">
      <c r="A185" s="111"/>
      <c r="B185" s="100" t="s">
        <v>246</v>
      </c>
      <c r="C185" s="100"/>
      <c r="D185" s="100"/>
      <c r="E185" s="154"/>
      <c r="F185" s="124"/>
    </row>
    <row r="186" spans="1:6" x14ac:dyDescent="0.2">
      <c r="A186" s="111"/>
      <c r="B186" s="100" t="s">
        <v>247</v>
      </c>
      <c r="C186" s="100"/>
      <c r="D186" s="100"/>
      <c r="E186" s="154"/>
      <c r="F186" s="124"/>
    </row>
    <row r="187" spans="1:6" x14ac:dyDescent="0.2">
      <c r="A187" s="111"/>
      <c r="B187" s="100" t="s">
        <v>248</v>
      </c>
      <c r="C187" s="100"/>
      <c r="D187" s="100"/>
      <c r="E187" s="154"/>
      <c r="F187" s="124"/>
    </row>
    <row r="188" spans="1:6" x14ac:dyDescent="0.2">
      <c r="A188" s="111"/>
      <c r="B188" s="100" t="s">
        <v>249</v>
      </c>
      <c r="C188" s="100"/>
      <c r="D188" s="100"/>
      <c r="E188" s="154"/>
      <c r="F188" s="124"/>
    </row>
    <row r="189" spans="1:6" x14ac:dyDescent="0.2">
      <c r="A189" s="111"/>
      <c r="B189" s="100" t="s">
        <v>250</v>
      </c>
      <c r="C189" s="100"/>
      <c r="D189" s="100"/>
      <c r="E189" s="154"/>
      <c r="F189" s="124"/>
    </row>
    <row r="190" spans="1:6" x14ac:dyDescent="0.2">
      <c r="A190" s="111" t="s">
        <v>25</v>
      </c>
      <c r="B190" s="100" t="s">
        <v>251</v>
      </c>
      <c r="C190" s="100"/>
      <c r="D190" s="100"/>
      <c r="E190" s="154"/>
      <c r="F190" s="124"/>
    </row>
    <row r="191" spans="1:6" x14ac:dyDescent="0.2">
      <c r="A191" s="127"/>
      <c r="B191" s="100" t="s">
        <v>252</v>
      </c>
      <c r="C191" s="128"/>
      <c r="D191" s="128"/>
      <c r="E191" s="156"/>
      <c r="F191" s="129"/>
    </row>
    <row r="192" spans="1:6" x14ac:dyDescent="0.2">
      <c r="A192" s="111"/>
      <c r="B192" s="100" t="s">
        <v>253</v>
      </c>
      <c r="C192" s="100"/>
      <c r="D192" s="100"/>
      <c r="E192" s="154"/>
      <c r="F192" s="124"/>
    </row>
    <row r="193" spans="1:6" x14ac:dyDescent="0.2">
      <c r="A193" s="111" t="s">
        <v>26</v>
      </c>
      <c r="B193" s="100" t="s">
        <v>254</v>
      </c>
      <c r="C193" s="100"/>
      <c r="D193" s="100"/>
      <c r="E193" s="154"/>
      <c r="F193" s="124"/>
    </row>
    <row r="194" spans="1:6" x14ac:dyDescent="0.2">
      <c r="A194" s="111"/>
      <c r="B194" s="100" t="s">
        <v>255</v>
      </c>
      <c r="C194" s="100"/>
      <c r="D194" s="100"/>
      <c r="E194" s="154"/>
      <c r="F194" s="124"/>
    </row>
    <row r="195" spans="1:6" x14ac:dyDescent="0.2">
      <c r="A195" s="111"/>
      <c r="B195" s="100" t="s">
        <v>256</v>
      </c>
      <c r="C195" s="100"/>
      <c r="D195" s="100"/>
      <c r="E195" s="154"/>
      <c r="F195" s="124"/>
    </row>
    <row r="196" spans="1:6" x14ac:dyDescent="0.2">
      <c r="A196" s="111" t="s">
        <v>27</v>
      </c>
      <c r="B196" s="100" t="s">
        <v>257</v>
      </c>
      <c r="C196" s="100"/>
      <c r="D196" s="100"/>
      <c r="E196" s="154"/>
      <c r="F196" s="124"/>
    </row>
    <row r="197" spans="1:6" x14ac:dyDescent="0.2">
      <c r="A197" s="111"/>
      <c r="B197" s="100" t="s">
        <v>258</v>
      </c>
      <c r="C197" s="100"/>
      <c r="D197" s="100"/>
      <c r="E197" s="154"/>
      <c r="F197" s="124"/>
    </row>
    <row r="198" spans="1:6" x14ac:dyDescent="0.2">
      <c r="A198" s="111"/>
      <c r="B198" s="100" t="s">
        <v>259</v>
      </c>
      <c r="C198" s="100"/>
      <c r="D198" s="100"/>
      <c r="E198" s="154"/>
      <c r="F198" s="124"/>
    </row>
    <row r="199" spans="1:6" x14ac:dyDescent="0.2">
      <c r="A199" s="111"/>
      <c r="B199" s="100" t="s">
        <v>260</v>
      </c>
      <c r="C199" s="100"/>
      <c r="D199" s="100"/>
      <c r="E199" s="154"/>
      <c r="F199" s="124"/>
    </row>
    <row r="200" spans="1:6" x14ac:dyDescent="0.2">
      <c r="A200" s="111"/>
      <c r="B200" s="100" t="s">
        <v>261</v>
      </c>
      <c r="C200" s="100"/>
      <c r="D200" s="100"/>
      <c r="E200" s="154"/>
      <c r="F200" s="124"/>
    </row>
    <row r="201" spans="1:6" x14ac:dyDescent="0.2">
      <c r="A201" s="111" t="s">
        <v>28</v>
      </c>
      <c r="B201" s="100" t="s">
        <v>262</v>
      </c>
      <c r="C201" s="100"/>
      <c r="D201" s="100"/>
      <c r="E201" s="154"/>
      <c r="F201" s="124"/>
    </row>
    <row r="202" spans="1:6" x14ac:dyDescent="0.2">
      <c r="A202" s="111" t="s">
        <v>29</v>
      </c>
      <c r="B202" s="103" t="s">
        <v>263</v>
      </c>
      <c r="E202" s="154"/>
      <c r="F202" s="124"/>
    </row>
    <row r="203" spans="1:6" x14ac:dyDescent="0.2">
      <c r="B203" s="103" t="s">
        <v>264</v>
      </c>
      <c r="E203" s="154"/>
      <c r="F203" s="124"/>
    </row>
    <row r="204" spans="1:6" x14ac:dyDescent="0.2">
      <c r="B204" s="103" t="s">
        <v>265</v>
      </c>
      <c r="E204" s="154"/>
      <c r="F204" s="124"/>
    </row>
    <row r="205" spans="1:6" x14ac:dyDescent="0.2">
      <c r="B205" s="103" t="s">
        <v>266</v>
      </c>
      <c r="E205" s="154"/>
      <c r="F205" s="124"/>
    </row>
    <row r="206" spans="1:6" x14ac:dyDescent="0.2">
      <c r="B206" s="103" t="s">
        <v>267</v>
      </c>
      <c r="E206" s="154"/>
      <c r="F206" s="124"/>
    </row>
    <row r="207" spans="1:6" ht="14.25" x14ac:dyDescent="0.2">
      <c r="B207" s="103" t="s">
        <v>268</v>
      </c>
      <c r="E207" s="154"/>
      <c r="F207" s="124"/>
    </row>
    <row r="208" spans="1:6" ht="14.25" x14ac:dyDescent="0.2">
      <c r="B208" s="103" t="s">
        <v>269</v>
      </c>
      <c r="E208" s="154"/>
      <c r="F208" s="124"/>
    </row>
    <row r="209" spans="1:6" x14ac:dyDescent="0.2">
      <c r="B209" s="103" t="s">
        <v>270</v>
      </c>
      <c r="E209" s="154"/>
      <c r="F209" s="124"/>
    </row>
    <row r="210" spans="1:6" ht="14.25" x14ac:dyDescent="0.2">
      <c r="B210" s="103" t="s">
        <v>271</v>
      </c>
      <c r="E210" s="154"/>
      <c r="F210" s="124"/>
    </row>
    <row r="211" spans="1:6" x14ac:dyDescent="0.2">
      <c r="A211" s="95" t="s">
        <v>30</v>
      </c>
      <c r="B211" s="103" t="s">
        <v>272</v>
      </c>
      <c r="E211" s="154"/>
      <c r="F211" s="124"/>
    </row>
    <row r="212" spans="1:6" x14ac:dyDescent="0.2">
      <c r="B212" s="103" t="s">
        <v>273</v>
      </c>
      <c r="E212" s="154"/>
      <c r="F212" s="124"/>
    </row>
    <row r="213" spans="1:6" ht="15" x14ac:dyDescent="0.25">
      <c r="B213" s="119"/>
      <c r="C213" s="120"/>
      <c r="D213" s="121"/>
      <c r="E213" s="153"/>
      <c r="F213" s="122"/>
    </row>
    <row r="214" spans="1:6" x14ac:dyDescent="0.2">
      <c r="B214" s="103"/>
      <c r="C214" s="104" t="s">
        <v>14</v>
      </c>
      <c r="D214" s="104" t="s">
        <v>15</v>
      </c>
      <c r="E214" s="148" t="s">
        <v>16</v>
      </c>
      <c r="F214" s="99" t="s">
        <v>17</v>
      </c>
    </row>
    <row r="215" spans="1:6" ht="15" x14ac:dyDescent="0.25">
      <c r="B215" s="119"/>
      <c r="C215" s="120"/>
      <c r="D215" s="121"/>
      <c r="E215" s="153"/>
      <c r="F215" s="122"/>
    </row>
    <row r="216" spans="1:6" ht="102" x14ac:dyDescent="0.2">
      <c r="A216" s="95" t="s">
        <v>18</v>
      </c>
      <c r="B216" s="105" t="s">
        <v>558</v>
      </c>
      <c r="C216" s="97" t="s">
        <v>37</v>
      </c>
      <c r="D216" s="98">
        <v>2</v>
      </c>
      <c r="E216" s="155"/>
      <c r="F216" s="126">
        <f>D216*E216</f>
        <v>0</v>
      </c>
    </row>
    <row r="217" spans="1:6" ht="15" x14ac:dyDescent="0.25">
      <c r="B217" s="119"/>
      <c r="C217" s="120"/>
      <c r="D217" s="121"/>
      <c r="E217" s="153"/>
      <c r="F217" s="122"/>
    </row>
    <row r="218" spans="1:6" ht="15" x14ac:dyDescent="0.25">
      <c r="B218" s="119" t="s">
        <v>200</v>
      </c>
      <c r="C218" s="120"/>
      <c r="D218" s="121"/>
      <c r="E218" s="153"/>
      <c r="F218" s="122">
        <f>SUM(F216:F217)</f>
        <v>0</v>
      </c>
    </row>
    <row r="219" spans="1:6" ht="15" x14ac:dyDescent="0.25">
      <c r="B219" s="119"/>
      <c r="C219" s="120"/>
      <c r="D219" s="121"/>
      <c r="E219" s="153"/>
      <c r="F219" s="122"/>
    </row>
    <row r="220" spans="1:6" ht="15.75" x14ac:dyDescent="0.25">
      <c r="A220" s="40" t="s">
        <v>6</v>
      </c>
      <c r="B220" s="101" t="s">
        <v>202</v>
      </c>
      <c r="C220" s="120"/>
      <c r="D220" s="121"/>
      <c r="E220" s="153"/>
      <c r="F220" s="122"/>
    </row>
    <row r="221" spans="1:6" ht="15" x14ac:dyDescent="0.25">
      <c r="B221" s="119"/>
      <c r="C221" s="120"/>
      <c r="D221" s="121"/>
      <c r="E221" s="153"/>
      <c r="F221" s="122"/>
    </row>
    <row r="222" spans="1:6" x14ac:dyDescent="0.2">
      <c r="A222" s="111"/>
      <c r="B222" s="100" t="s">
        <v>203</v>
      </c>
      <c r="C222" s="100"/>
      <c r="D222" s="100"/>
      <c r="E222" s="154"/>
      <c r="F222" s="124"/>
    </row>
    <row r="223" spans="1:6" x14ac:dyDescent="0.2">
      <c r="A223" s="111"/>
      <c r="B223" s="100"/>
      <c r="C223" s="100"/>
      <c r="D223" s="100"/>
      <c r="E223" s="154"/>
      <c r="F223" s="124"/>
    </row>
    <row r="224" spans="1:6" x14ac:dyDescent="0.2">
      <c r="A224" s="111" t="s">
        <v>18</v>
      </c>
      <c r="B224" s="100" t="s">
        <v>204</v>
      </c>
      <c r="C224" s="100"/>
      <c r="D224" s="100"/>
      <c r="E224" s="154"/>
      <c r="F224" s="124"/>
    </row>
    <row r="225" spans="1:6" x14ac:dyDescent="0.2">
      <c r="A225" s="111"/>
      <c r="B225" s="100" t="s">
        <v>205</v>
      </c>
      <c r="C225" s="100"/>
      <c r="D225" s="100"/>
      <c r="E225" s="154"/>
      <c r="F225" s="124"/>
    </row>
    <row r="226" spans="1:6" x14ac:dyDescent="0.2">
      <c r="A226" s="111" t="s">
        <v>21</v>
      </c>
      <c r="B226" s="100" t="s">
        <v>206</v>
      </c>
      <c r="C226" s="100"/>
      <c r="D226" s="100"/>
      <c r="E226" s="154"/>
      <c r="F226" s="124"/>
    </row>
    <row r="227" spans="1:6" x14ac:dyDescent="0.2">
      <c r="A227" s="111"/>
      <c r="B227" s="125" t="s">
        <v>207</v>
      </c>
      <c r="C227" s="100"/>
      <c r="D227" s="100"/>
      <c r="E227" s="154"/>
      <c r="F227" s="124"/>
    </row>
    <row r="228" spans="1:6" x14ac:dyDescent="0.2">
      <c r="A228" s="111"/>
      <c r="B228" s="100" t="s">
        <v>208</v>
      </c>
      <c r="C228" s="100"/>
      <c r="D228" s="100"/>
      <c r="E228" s="154"/>
      <c r="F228" s="124"/>
    </row>
    <row r="229" spans="1:6" x14ac:dyDescent="0.2">
      <c r="A229" s="111"/>
      <c r="B229" s="100" t="s">
        <v>209</v>
      </c>
      <c r="C229" s="100"/>
      <c r="D229" s="100"/>
      <c r="E229" s="154"/>
      <c r="F229" s="124"/>
    </row>
    <row r="230" spans="1:6" x14ac:dyDescent="0.2">
      <c r="A230" s="111"/>
      <c r="B230" s="100" t="s">
        <v>210</v>
      </c>
      <c r="C230" s="100"/>
      <c r="D230" s="100"/>
      <c r="E230" s="154"/>
      <c r="F230" s="124"/>
    </row>
    <row r="231" spans="1:6" x14ac:dyDescent="0.2">
      <c r="A231" s="111"/>
      <c r="B231" s="100" t="s">
        <v>211</v>
      </c>
      <c r="C231" s="100"/>
      <c r="D231" s="100"/>
      <c r="E231" s="154"/>
      <c r="F231" s="124"/>
    </row>
    <row r="232" spans="1:6" x14ac:dyDescent="0.2">
      <c r="A232" s="111"/>
      <c r="B232" s="100" t="s">
        <v>212</v>
      </c>
      <c r="C232" s="100"/>
      <c r="D232" s="100"/>
      <c r="E232" s="154"/>
      <c r="F232" s="124"/>
    </row>
    <row r="233" spans="1:6" x14ac:dyDescent="0.2">
      <c r="A233" s="111"/>
      <c r="B233" s="100" t="s">
        <v>213</v>
      </c>
      <c r="C233" s="100"/>
      <c r="D233" s="100"/>
      <c r="E233" s="154"/>
      <c r="F233" s="124"/>
    </row>
    <row r="234" spans="1:6" x14ac:dyDescent="0.2">
      <c r="A234" s="111"/>
      <c r="B234" s="100" t="s">
        <v>214</v>
      </c>
      <c r="C234" s="100"/>
      <c r="D234" s="100"/>
      <c r="E234" s="154"/>
      <c r="F234" s="124"/>
    </row>
    <row r="235" spans="1:6" x14ac:dyDescent="0.2">
      <c r="A235" s="111"/>
      <c r="B235" s="100" t="s">
        <v>215</v>
      </c>
      <c r="C235" s="100"/>
      <c r="D235" s="100"/>
      <c r="E235" s="154"/>
      <c r="F235" s="124"/>
    </row>
    <row r="236" spans="1:6" x14ac:dyDescent="0.2">
      <c r="A236" s="111"/>
      <c r="B236" s="100" t="s">
        <v>216</v>
      </c>
      <c r="C236" s="100"/>
      <c r="D236" s="100"/>
      <c r="E236" s="154"/>
      <c r="F236" s="124"/>
    </row>
    <row r="237" spans="1:6" x14ac:dyDescent="0.2">
      <c r="A237" s="111"/>
      <c r="B237" s="100" t="s">
        <v>217</v>
      </c>
      <c r="C237" s="100"/>
      <c r="D237" s="100"/>
      <c r="E237" s="154"/>
      <c r="F237" s="124"/>
    </row>
    <row r="238" spans="1:6" x14ac:dyDescent="0.2">
      <c r="A238" s="111" t="s">
        <v>23</v>
      </c>
      <c r="B238" s="100" t="s">
        <v>218</v>
      </c>
      <c r="C238" s="100"/>
      <c r="D238" s="100"/>
      <c r="E238" s="154"/>
      <c r="F238" s="124"/>
    </row>
    <row r="239" spans="1:6" x14ac:dyDescent="0.2">
      <c r="A239" s="111"/>
      <c r="B239" s="100" t="s">
        <v>219</v>
      </c>
      <c r="C239" s="100"/>
      <c r="D239" s="100"/>
      <c r="E239" s="154"/>
      <c r="F239" s="124"/>
    </row>
    <row r="240" spans="1:6" x14ac:dyDescent="0.2">
      <c r="A240" s="111"/>
      <c r="B240" s="100" t="s">
        <v>220</v>
      </c>
      <c r="C240" s="100"/>
      <c r="D240" s="100"/>
      <c r="E240" s="154"/>
      <c r="F240" s="124"/>
    </row>
    <row r="241" spans="1:6" x14ac:dyDescent="0.2">
      <c r="A241" s="111"/>
      <c r="B241" s="100" t="s">
        <v>221</v>
      </c>
      <c r="C241" s="100"/>
      <c r="D241" s="100"/>
      <c r="E241" s="154"/>
      <c r="F241" s="124"/>
    </row>
    <row r="242" spans="1:6" x14ac:dyDescent="0.2">
      <c r="A242" s="111"/>
      <c r="B242" s="100" t="s">
        <v>222</v>
      </c>
      <c r="C242" s="100"/>
      <c r="D242" s="100"/>
      <c r="E242" s="154"/>
      <c r="F242" s="124"/>
    </row>
    <row r="243" spans="1:6" x14ac:dyDescent="0.2">
      <c r="A243" s="111"/>
      <c r="B243" s="100" t="s">
        <v>223</v>
      </c>
      <c r="C243" s="100"/>
      <c r="D243" s="100"/>
      <c r="E243" s="154"/>
      <c r="F243" s="124"/>
    </row>
    <row r="244" spans="1:6" x14ac:dyDescent="0.2">
      <c r="A244" s="111" t="s">
        <v>24</v>
      </c>
      <c r="B244" s="100" t="s">
        <v>224</v>
      </c>
      <c r="C244" s="100"/>
      <c r="D244" s="100"/>
      <c r="E244" s="154"/>
      <c r="F244" s="124"/>
    </row>
    <row r="245" spans="1:6" x14ac:dyDescent="0.2">
      <c r="A245" s="111"/>
      <c r="B245" s="100" t="s">
        <v>225</v>
      </c>
      <c r="C245" s="100"/>
      <c r="D245" s="100"/>
      <c r="E245" s="154"/>
      <c r="F245" s="124"/>
    </row>
    <row r="246" spans="1:6" x14ac:dyDescent="0.2">
      <c r="A246" s="111" t="s">
        <v>25</v>
      </c>
      <c r="B246" s="100" t="s">
        <v>226</v>
      </c>
      <c r="C246" s="100"/>
      <c r="D246" s="100"/>
      <c r="E246" s="154"/>
      <c r="F246" s="124"/>
    </row>
    <row r="247" spans="1:6" x14ac:dyDescent="0.2">
      <c r="A247" s="111"/>
      <c r="B247" s="100" t="s">
        <v>227</v>
      </c>
      <c r="C247" s="100"/>
      <c r="D247" s="100"/>
      <c r="E247" s="154"/>
      <c r="F247" s="124"/>
    </row>
    <row r="248" spans="1:6" x14ac:dyDescent="0.2">
      <c r="A248" s="111" t="s">
        <v>26</v>
      </c>
      <c r="B248" s="100" t="s">
        <v>228</v>
      </c>
      <c r="C248" s="100"/>
      <c r="D248" s="100"/>
      <c r="E248" s="154"/>
      <c r="F248" s="124"/>
    </row>
    <row r="249" spans="1:6" x14ac:dyDescent="0.2">
      <c r="A249" s="111"/>
      <c r="B249" s="100" t="s">
        <v>229</v>
      </c>
      <c r="C249" s="100"/>
      <c r="D249" s="100"/>
      <c r="E249" s="154"/>
      <c r="F249" s="124"/>
    </row>
    <row r="250" spans="1:6" x14ac:dyDescent="0.2">
      <c r="A250" s="111" t="s">
        <v>27</v>
      </c>
      <c r="B250" s="100" t="s">
        <v>230</v>
      </c>
      <c r="C250" s="100"/>
      <c r="D250" s="100"/>
      <c r="E250" s="154"/>
      <c r="F250" s="124"/>
    </row>
    <row r="251" spans="1:6" x14ac:dyDescent="0.2">
      <c r="A251" s="111"/>
      <c r="B251" s="100" t="s">
        <v>231</v>
      </c>
      <c r="C251" s="100"/>
      <c r="D251" s="100"/>
      <c r="E251" s="154"/>
      <c r="F251" s="124"/>
    </row>
    <row r="252" spans="1:6" x14ac:dyDescent="0.2">
      <c r="A252" s="111" t="s">
        <v>28</v>
      </c>
      <c r="B252" s="100" t="s">
        <v>232</v>
      </c>
      <c r="C252" s="100"/>
      <c r="D252" s="100"/>
      <c r="E252" s="154"/>
      <c r="F252" s="124"/>
    </row>
    <row r="253" spans="1:6" ht="15" x14ac:dyDescent="0.25">
      <c r="B253" s="119"/>
      <c r="C253" s="120"/>
      <c r="D253" s="121"/>
      <c r="E253" s="153"/>
      <c r="F253" s="122"/>
    </row>
    <row r="254" spans="1:6" x14ac:dyDescent="0.2">
      <c r="B254" s="103"/>
      <c r="C254" s="104" t="s">
        <v>14</v>
      </c>
      <c r="D254" s="104" t="s">
        <v>15</v>
      </c>
      <c r="E254" s="148" t="s">
        <v>16</v>
      </c>
      <c r="F254" s="99" t="s">
        <v>17</v>
      </c>
    </row>
    <row r="255" spans="1:6" ht="15" x14ac:dyDescent="0.25">
      <c r="B255" s="119"/>
      <c r="C255" s="120"/>
      <c r="D255" s="121"/>
      <c r="E255" s="153"/>
      <c r="F255" s="122"/>
    </row>
    <row r="256" spans="1:6" x14ac:dyDescent="0.2">
      <c r="B256" s="96" t="s">
        <v>233</v>
      </c>
      <c r="E256" s="154"/>
      <c r="F256" s="124"/>
    </row>
    <row r="257" spans="1:6" x14ac:dyDescent="0.2">
      <c r="E257" s="154"/>
      <c r="F257" s="124"/>
    </row>
    <row r="258" spans="1:6" ht="76.5" x14ac:dyDescent="0.2">
      <c r="A258" s="95" t="s">
        <v>18</v>
      </c>
      <c r="B258" s="105" t="s">
        <v>551</v>
      </c>
      <c r="C258" s="97" t="s">
        <v>234</v>
      </c>
      <c r="D258" s="98">
        <v>25</v>
      </c>
      <c r="E258" s="155"/>
      <c r="F258" s="126">
        <f>D258*E258</f>
        <v>0</v>
      </c>
    </row>
    <row r="259" spans="1:6" x14ac:dyDescent="0.2">
      <c r="B259" s="103"/>
    </row>
    <row r="260" spans="1:6" ht="140.25" x14ac:dyDescent="0.2">
      <c r="A260" s="95" t="s">
        <v>21</v>
      </c>
      <c r="B260" s="105" t="s">
        <v>543</v>
      </c>
      <c r="C260" s="102" t="s">
        <v>37</v>
      </c>
      <c r="D260" s="98">
        <v>132</v>
      </c>
      <c r="E260" s="154"/>
      <c r="F260" s="124">
        <f>D260*E260</f>
        <v>0</v>
      </c>
    </row>
    <row r="261" spans="1:6" x14ac:dyDescent="0.2">
      <c r="E261" s="154"/>
      <c r="F261" s="124"/>
    </row>
    <row r="262" spans="1:6" ht="63.75" x14ac:dyDescent="0.2">
      <c r="A262" s="95" t="s">
        <v>23</v>
      </c>
      <c r="B262" s="105" t="s">
        <v>559</v>
      </c>
      <c r="C262" s="97" t="s">
        <v>481</v>
      </c>
      <c r="D262" s="98">
        <v>8</v>
      </c>
      <c r="E262" s="155"/>
      <c r="F262" s="126">
        <f>D262*E262</f>
        <v>0</v>
      </c>
    </row>
    <row r="263" spans="1:6" x14ac:dyDescent="0.2">
      <c r="C263" s="97"/>
      <c r="E263" s="155"/>
      <c r="F263" s="126"/>
    </row>
    <row r="264" spans="1:6" ht="25.5" x14ac:dyDescent="0.2">
      <c r="A264" s="95" t="s">
        <v>24</v>
      </c>
      <c r="B264" s="105" t="s">
        <v>540</v>
      </c>
      <c r="C264" s="97" t="s">
        <v>234</v>
      </c>
      <c r="D264" s="98">
        <v>11.5</v>
      </c>
      <c r="E264" s="155"/>
      <c r="F264" s="126">
        <f>D264*E264</f>
        <v>0</v>
      </c>
    </row>
    <row r="265" spans="1:6" ht="15" x14ac:dyDescent="0.25">
      <c r="B265" s="119"/>
      <c r="C265" s="120"/>
      <c r="D265" s="121"/>
      <c r="E265" s="153"/>
      <c r="F265" s="122"/>
    </row>
    <row r="266" spans="1:6" ht="52.5" x14ac:dyDescent="0.2">
      <c r="A266" s="95" t="s">
        <v>25</v>
      </c>
      <c r="B266" s="105" t="s">
        <v>560</v>
      </c>
      <c r="C266" s="97" t="s">
        <v>234</v>
      </c>
      <c r="D266" s="98">
        <v>0.3</v>
      </c>
      <c r="E266" s="155"/>
      <c r="F266" s="126">
        <f>D266*E266</f>
        <v>0</v>
      </c>
    </row>
    <row r="267" spans="1:6" ht="15" x14ac:dyDescent="0.25">
      <c r="B267" s="119"/>
      <c r="C267" s="120"/>
      <c r="D267" s="121"/>
      <c r="E267" s="153"/>
      <c r="F267" s="122"/>
    </row>
    <row r="268" spans="1:6" x14ac:dyDescent="0.2">
      <c r="B268" s="96" t="s">
        <v>236</v>
      </c>
      <c r="C268" s="97"/>
      <c r="E268" s="155"/>
      <c r="F268" s="126"/>
    </row>
    <row r="269" spans="1:6" x14ac:dyDescent="0.2">
      <c r="C269" s="97"/>
      <c r="E269" s="155"/>
      <c r="F269" s="126"/>
    </row>
    <row r="270" spans="1:6" ht="76.5" x14ac:dyDescent="0.2">
      <c r="A270" s="95" t="s">
        <v>26</v>
      </c>
      <c r="B270" s="105" t="s">
        <v>562</v>
      </c>
      <c r="C270" s="97" t="s">
        <v>561</v>
      </c>
      <c r="D270" s="98">
        <v>30</v>
      </c>
      <c r="E270" s="155"/>
      <c r="F270" s="126">
        <f>D270*E270</f>
        <v>0</v>
      </c>
    </row>
    <row r="271" spans="1:6" x14ac:dyDescent="0.2">
      <c r="C271" s="97"/>
      <c r="E271" s="155"/>
      <c r="F271" s="126"/>
    </row>
    <row r="272" spans="1:6" ht="89.25" x14ac:dyDescent="0.2">
      <c r="A272" s="95" t="s">
        <v>27</v>
      </c>
      <c r="B272" s="105" t="s">
        <v>563</v>
      </c>
      <c r="C272" s="97" t="s">
        <v>561</v>
      </c>
      <c r="D272" s="98">
        <v>70</v>
      </c>
      <c r="E272" s="155"/>
      <c r="F272" s="126">
        <f>D272*E272</f>
        <v>0</v>
      </c>
    </row>
    <row r="273" spans="1:6" x14ac:dyDescent="0.2">
      <c r="C273" s="97"/>
      <c r="E273" s="155"/>
      <c r="F273" s="126"/>
    </row>
    <row r="274" spans="1:6" ht="15" x14ac:dyDescent="0.25">
      <c r="B274" s="130" t="s">
        <v>235</v>
      </c>
      <c r="C274" s="120"/>
      <c r="D274" s="121"/>
      <c r="E274" s="157"/>
      <c r="F274" s="131">
        <f>SUM(F258:F273)</f>
        <v>0</v>
      </c>
    </row>
    <row r="275" spans="1:6" ht="15" x14ac:dyDescent="0.25">
      <c r="B275" s="130"/>
      <c r="C275" s="120"/>
      <c r="D275" s="121"/>
      <c r="E275" s="157"/>
      <c r="F275" s="131"/>
    </row>
    <row r="276" spans="1:6" ht="15.75" x14ac:dyDescent="0.2">
      <c r="A276" s="40" t="s">
        <v>7</v>
      </c>
      <c r="B276" s="40" t="s">
        <v>8</v>
      </c>
    </row>
    <row r="277" spans="1:6" ht="12.75" customHeight="1" x14ac:dyDescent="0.2">
      <c r="A277" s="40"/>
      <c r="B277" s="132"/>
    </row>
    <row r="278" spans="1:6" ht="12.75" customHeight="1" x14ac:dyDescent="0.2">
      <c r="A278" s="111"/>
      <c r="B278" s="100" t="s">
        <v>203</v>
      </c>
      <c r="C278" s="100"/>
      <c r="D278" s="100"/>
      <c r="E278" s="154"/>
      <c r="F278" s="124"/>
    </row>
    <row r="279" spans="1:6" ht="12.75" customHeight="1" x14ac:dyDescent="0.2">
      <c r="A279" s="111"/>
      <c r="B279" s="100"/>
      <c r="C279" s="100"/>
      <c r="D279" s="100"/>
      <c r="E279" s="154"/>
      <c r="F279" s="124"/>
    </row>
    <row r="280" spans="1:6" ht="12.75" customHeight="1" x14ac:dyDescent="0.2">
      <c r="A280" s="111"/>
      <c r="B280" s="100" t="s">
        <v>291</v>
      </c>
      <c r="C280" s="100"/>
      <c r="D280" s="100"/>
      <c r="E280" s="154"/>
      <c r="F280" s="124"/>
    </row>
    <row r="281" spans="1:6" ht="12.75" customHeight="1" x14ac:dyDescent="0.2">
      <c r="A281" s="111"/>
      <c r="B281" s="100"/>
      <c r="C281" s="100"/>
      <c r="D281" s="100"/>
      <c r="E281" s="154"/>
      <c r="F281" s="124"/>
    </row>
    <row r="282" spans="1:6" ht="12.75" customHeight="1" x14ac:dyDescent="0.2">
      <c r="A282" s="111" t="s">
        <v>3</v>
      </c>
      <c r="B282" s="100" t="s">
        <v>292</v>
      </c>
      <c r="C282" s="100"/>
      <c r="D282" s="100"/>
      <c r="E282" s="154"/>
      <c r="F282" s="124"/>
    </row>
    <row r="283" spans="1:6" ht="12.75" customHeight="1" x14ac:dyDescent="0.2">
      <c r="A283" s="111" t="s">
        <v>18</v>
      </c>
      <c r="B283" s="100" t="s">
        <v>293</v>
      </c>
      <c r="C283" s="100"/>
      <c r="D283" s="100"/>
      <c r="E283" s="154"/>
      <c r="F283" s="124"/>
    </row>
    <row r="284" spans="1:6" ht="12.75" customHeight="1" x14ac:dyDescent="0.2">
      <c r="A284" s="111" t="s">
        <v>21</v>
      </c>
      <c r="B284" s="100" t="s">
        <v>294</v>
      </c>
      <c r="C284" s="100"/>
      <c r="D284" s="100"/>
      <c r="E284" s="154"/>
      <c r="F284" s="124"/>
    </row>
    <row r="285" spans="1:6" ht="12.75" customHeight="1" x14ac:dyDescent="0.2">
      <c r="A285" s="111" t="s">
        <v>23</v>
      </c>
      <c r="B285" s="100" t="s">
        <v>295</v>
      </c>
      <c r="C285" s="100"/>
      <c r="D285" s="100"/>
      <c r="E285" s="154"/>
      <c r="F285" s="124"/>
    </row>
    <row r="286" spans="1:6" ht="12.75" customHeight="1" x14ac:dyDescent="0.2">
      <c r="A286" s="111"/>
      <c r="B286" s="100" t="s">
        <v>296</v>
      </c>
      <c r="C286" s="100"/>
      <c r="D286" s="100"/>
      <c r="E286" s="154"/>
      <c r="F286" s="124"/>
    </row>
    <row r="287" spans="1:6" ht="12.75" customHeight="1" x14ac:dyDescent="0.2">
      <c r="A287" s="111"/>
      <c r="B287" s="100" t="s">
        <v>297</v>
      </c>
      <c r="C287" s="100"/>
      <c r="D287" s="100"/>
      <c r="E287" s="154"/>
      <c r="F287" s="124"/>
    </row>
    <row r="288" spans="1:6" ht="12.75" customHeight="1" x14ac:dyDescent="0.2">
      <c r="A288" s="111"/>
      <c r="B288" s="100" t="s">
        <v>298</v>
      </c>
      <c r="C288" s="100"/>
      <c r="D288" s="100"/>
      <c r="E288" s="154"/>
      <c r="F288" s="124"/>
    </row>
    <row r="289" spans="1:6" ht="12.75" customHeight="1" x14ac:dyDescent="0.2">
      <c r="A289" s="111"/>
      <c r="B289" s="100"/>
      <c r="C289" s="100"/>
      <c r="D289" s="100"/>
      <c r="E289" s="154"/>
      <c r="F289" s="124"/>
    </row>
    <row r="290" spans="1:6" ht="12.75" customHeight="1" x14ac:dyDescent="0.2">
      <c r="A290" s="111" t="s">
        <v>4</v>
      </c>
      <c r="B290" s="100" t="s">
        <v>299</v>
      </c>
      <c r="C290" s="100"/>
      <c r="D290" s="100"/>
      <c r="E290" s="154"/>
      <c r="F290" s="124"/>
    </row>
    <row r="291" spans="1:6" ht="12.75" customHeight="1" x14ac:dyDescent="0.2">
      <c r="A291" s="111" t="s">
        <v>18</v>
      </c>
      <c r="B291" s="100" t="s">
        <v>300</v>
      </c>
      <c r="C291" s="100"/>
      <c r="D291" s="100"/>
      <c r="E291" s="154"/>
      <c r="F291" s="124"/>
    </row>
    <row r="292" spans="1:6" ht="12.75" customHeight="1" x14ac:dyDescent="0.2">
      <c r="A292" s="111"/>
      <c r="B292" s="100" t="s">
        <v>301</v>
      </c>
      <c r="C292" s="100"/>
      <c r="D292" s="100"/>
      <c r="E292" s="154"/>
      <c r="F292" s="124"/>
    </row>
    <row r="293" spans="1:6" ht="12.75" customHeight="1" x14ac:dyDescent="0.2">
      <c r="A293" s="111"/>
      <c r="B293" s="100" t="s">
        <v>296</v>
      </c>
      <c r="C293" s="100"/>
      <c r="D293" s="100"/>
      <c r="E293" s="154"/>
      <c r="F293" s="124"/>
    </row>
    <row r="294" spans="1:6" ht="12.75" customHeight="1" x14ac:dyDescent="0.2">
      <c r="A294" s="111"/>
      <c r="B294" s="100" t="s">
        <v>302</v>
      </c>
      <c r="C294" s="100"/>
      <c r="D294" s="100"/>
      <c r="E294" s="154"/>
      <c r="F294" s="124"/>
    </row>
    <row r="295" spans="1:6" ht="12.75" customHeight="1" x14ac:dyDescent="0.2">
      <c r="A295" s="111"/>
      <c r="B295" s="100" t="s">
        <v>303</v>
      </c>
      <c r="C295" s="100"/>
      <c r="D295" s="100"/>
      <c r="E295" s="154"/>
      <c r="F295" s="124"/>
    </row>
    <row r="296" spans="1:6" ht="12.75" customHeight="1" x14ac:dyDescent="0.2">
      <c r="A296" s="111"/>
      <c r="B296" s="100" t="s">
        <v>304</v>
      </c>
      <c r="C296" s="100"/>
      <c r="D296" s="100"/>
      <c r="E296" s="154"/>
      <c r="F296" s="124"/>
    </row>
    <row r="297" spans="1:6" ht="12.75" customHeight="1" x14ac:dyDescent="0.2">
      <c r="A297" s="111"/>
      <c r="B297" s="100" t="s">
        <v>305</v>
      </c>
      <c r="C297" s="100"/>
      <c r="D297" s="100"/>
      <c r="E297" s="154"/>
      <c r="F297" s="124"/>
    </row>
    <row r="298" spans="1:6" ht="12.75" customHeight="1" x14ac:dyDescent="0.2">
      <c r="A298" s="111" t="s">
        <v>21</v>
      </c>
      <c r="B298" s="100" t="s">
        <v>205</v>
      </c>
      <c r="C298" s="100"/>
      <c r="D298" s="100"/>
      <c r="E298" s="154"/>
      <c r="F298" s="124"/>
    </row>
    <row r="299" spans="1:6" ht="12.75" customHeight="1" x14ac:dyDescent="0.2">
      <c r="A299" s="111" t="s">
        <v>23</v>
      </c>
      <c r="B299" s="100" t="s">
        <v>306</v>
      </c>
      <c r="C299" s="100"/>
      <c r="D299" s="100"/>
      <c r="E299" s="154"/>
      <c r="F299" s="124"/>
    </row>
    <row r="300" spans="1:6" ht="12.75" customHeight="1" x14ac:dyDescent="0.2">
      <c r="A300" s="111"/>
      <c r="B300" s="100" t="s">
        <v>307</v>
      </c>
      <c r="C300" s="100"/>
      <c r="D300" s="100"/>
      <c r="E300" s="154"/>
      <c r="F300" s="124"/>
    </row>
    <row r="301" spans="1:6" ht="12.75" customHeight="1" x14ac:dyDescent="0.2">
      <c r="A301" s="111"/>
      <c r="B301" s="100"/>
      <c r="C301" s="100"/>
      <c r="D301" s="100"/>
      <c r="E301" s="154"/>
      <c r="F301" s="124"/>
    </row>
    <row r="302" spans="1:6" ht="12.75" customHeight="1" x14ac:dyDescent="0.2">
      <c r="A302" s="111" t="s">
        <v>5</v>
      </c>
      <c r="B302" s="100" t="s">
        <v>308</v>
      </c>
      <c r="C302" s="100"/>
      <c r="D302" s="100"/>
      <c r="E302" s="154"/>
      <c r="F302" s="124"/>
    </row>
    <row r="303" spans="1:6" ht="12.75" customHeight="1" x14ac:dyDescent="0.2">
      <c r="A303" s="111" t="s">
        <v>18</v>
      </c>
      <c r="B303" s="100" t="s">
        <v>309</v>
      </c>
      <c r="C303" s="100"/>
      <c r="D303" s="100"/>
      <c r="E303" s="154"/>
      <c r="F303" s="124"/>
    </row>
    <row r="304" spans="1:6" ht="12.75" customHeight="1" x14ac:dyDescent="0.2">
      <c r="A304" s="111"/>
      <c r="B304" s="100" t="s">
        <v>310</v>
      </c>
      <c r="C304" s="100"/>
      <c r="D304" s="100"/>
      <c r="E304" s="154"/>
      <c r="F304" s="124"/>
    </row>
    <row r="305" spans="1:6" ht="12.75" customHeight="1" x14ac:dyDescent="0.2">
      <c r="A305" s="111" t="s">
        <v>21</v>
      </c>
      <c r="B305" s="100" t="s">
        <v>311</v>
      </c>
      <c r="C305" s="100"/>
      <c r="D305" s="100"/>
      <c r="E305" s="154"/>
      <c r="F305" s="124"/>
    </row>
    <row r="306" spans="1:6" ht="12.75" customHeight="1" x14ac:dyDescent="0.2">
      <c r="A306" s="111"/>
      <c r="B306" s="100" t="s">
        <v>312</v>
      </c>
      <c r="C306" s="100"/>
      <c r="D306" s="100"/>
      <c r="E306" s="154"/>
      <c r="F306" s="124"/>
    </row>
    <row r="307" spans="1:6" ht="12.75" customHeight="1" x14ac:dyDescent="0.2">
      <c r="A307" s="111" t="s">
        <v>23</v>
      </c>
      <c r="B307" s="100" t="s">
        <v>313</v>
      </c>
      <c r="C307" s="100"/>
      <c r="D307" s="100"/>
      <c r="E307" s="154"/>
      <c r="F307" s="124"/>
    </row>
    <row r="308" spans="1:6" ht="12.75" customHeight="1" x14ac:dyDescent="0.2">
      <c r="A308" s="111"/>
      <c r="B308" s="100" t="s">
        <v>314</v>
      </c>
      <c r="C308" s="100"/>
      <c r="D308" s="100"/>
      <c r="E308" s="154"/>
      <c r="F308" s="124"/>
    </row>
    <row r="309" spans="1:6" ht="12.75" customHeight="1" x14ac:dyDescent="0.2">
      <c r="A309" s="111"/>
      <c r="B309" s="100" t="s">
        <v>315</v>
      </c>
      <c r="C309" s="100"/>
      <c r="D309" s="100"/>
      <c r="E309" s="154"/>
      <c r="F309" s="124"/>
    </row>
    <row r="310" spans="1:6" ht="12.75" customHeight="1" x14ac:dyDescent="0.2">
      <c r="A310" s="111"/>
      <c r="B310" s="100" t="s">
        <v>316</v>
      </c>
      <c r="C310" s="100"/>
      <c r="D310" s="100"/>
      <c r="E310" s="154"/>
      <c r="F310" s="124"/>
    </row>
    <row r="311" spans="1:6" ht="12.75" customHeight="1" x14ac:dyDescent="0.2">
      <c r="A311" s="111" t="s">
        <v>24</v>
      </c>
      <c r="B311" s="100" t="s">
        <v>317</v>
      </c>
      <c r="C311" s="100"/>
      <c r="D311" s="100"/>
      <c r="E311" s="154"/>
      <c r="F311" s="124"/>
    </row>
    <row r="312" spans="1:6" ht="12.75" customHeight="1" x14ac:dyDescent="0.2">
      <c r="A312" s="111"/>
      <c r="B312" s="100" t="s">
        <v>318</v>
      </c>
      <c r="C312" s="100"/>
      <c r="D312" s="100"/>
      <c r="E312" s="154"/>
      <c r="F312" s="124"/>
    </row>
    <row r="313" spans="1:6" ht="12.75" customHeight="1" x14ac:dyDescent="0.2">
      <c r="A313" s="111"/>
      <c r="B313" s="100"/>
      <c r="C313" s="100"/>
      <c r="D313" s="100"/>
      <c r="E313" s="154"/>
      <c r="F313" s="124"/>
    </row>
    <row r="314" spans="1:6" ht="12.75" customHeight="1" x14ac:dyDescent="0.2">
      <c r="A314" s="111" t="s">
        <v>6</v>
      </c>
      <c r="B314" s="100" t="s">
        <v>319</v>
      </c>
      <c r="C314" s="100"/>
      <c r="D314" s="100"/>
      <c r="E314" s="154"/>
      <c r="F314" s="124"/>
    </row>
    <row r="315" spans="1:6" ht="12.75" customHeight="1" x14ac:dyDescent="0.2">
      <c r="A315" s="111" t="s">
        <v>18</v>
      </c>
      <c r="B315" s="100" t="s">
        <v>320</v>
      </c>
      <c r="C315" s="100"/>
      <c r="D315" s="100"/>
      <c r="E315" s="154"/>
      <c r="F315" s="124"/>
    </row>
    <row r="316" spans="1:6" ht="12.75" customHeight="1" x14ac:dyDescent="0.2">
      <c r="A316" s="111"/>
      <c r="B316" s="100" t="s">
        <v>301</v>
      </c>
      <c r="C316" s="100"/>
      <c r="D316" s="100"/>
      <c r="E316" s="154"/>
      <c r="F316" s="124"/>
    </row>
    <row r="317" spans="1:6" ht="12.75" customHeight="1" x14ac:dyDescent="0.2">
      <c r="A317" s="111"/>
      <c r="B317" s="100" t="s">
        <v>207</v>
      </c>
      <c r="C317" s="100"/>
      <c r="D317" s="100"/>
      <c r="E317" s="154"/>
      <c r="F317" s="124"/>
    </row>
    <row r="318" spans="1:6" ht="12.75" customHeight="1" x14ac:dyDescent="0.2">
      <c r="A318" s="111"/>
      <c r="B318" s="100" t="s">
        <v>302</v>
      </c>
      <c r="C318" s="100"/>
      <c r="D318" s="100"/>
      <c r="E318" s="154"/>
      <c r="F318" s="124"/>
    </row>
    <row r="319" spans="1:6" ht="12.75" customHeight="1" x14ac:dyDescent="0.2">
      <c r="A319" s="111"/>
      <c r="B319" s="100" t="s">
        <v>321</v>
      </c>
      <c r="C319" s="100"/>
      <c r="D319" s="100"/>
      <c r="E319" s="154"/>
      <c r="F319" s="124"/>
    </row>
    <row r="320" spans="1:6" ht="12.75" customHeight="1" x14ac:dyDescent="0.2">
      <c r="A320" s="111"/>
      <c r="B320" s="100" t="s">
        <v>322</v>
      </c>
      <c r="C320" s="100"/>
      <c r="D320" s="100"/>
      <c r="E320" s="154"/>
      <c r="F320" s="124"/>
    </row>
    <row r="321" spans="1:6" ht="12.75" customHeight="1" x14ac:dyDescent="0.2">
      <c r="A321" s="111"/>
      <c r="B321" s="100" t="s">
        <v>323</v>
      </c>
      <c r="C321" s="100"/>
      <c r="D321" s="100"/>
      <c r="E321" s="154"/>
      <c r="F321" s="124"/>
    </row>
    <row r="322" spans="1:6" ht="12.75" customHeight="1" x14ac:dyDescent="0.2">
      <c r="A322" s="111"/>
      <c r="B322" s="100" t="s">
        <v>324</v>
      </c>
      <c r="C322" s="100"/>
      <c r="D322" s="100"/>
      <c r="E322" s="154"/>
      <c r="F322" s="124"/>
    </row>
    <row r="323" spans="1:6" ht="12.75" customHeight="1" x14ac:dyDescent="0.2">
      <c r="A323" s="111" t="s">
        <v>21</v>
      </c>
      <c r="B323" s="100" t="s">
        <v>205</v>
      </c>
      <c r="C323" s="100"/>
      <c r="D323" s="100"/>
      <c r="E323" s="154"/>
      <c r="F323" s="124"/>
    </row>
    <row r="324" spans="1:6" ht="12.75" customHeight="1" x14ac:dyDescent="0.2">
      <c r="A324" s="111"/>
      <c r="B324" s="100"/>
      <c r="C324" s="100"/>
      <c r="D324" s="100"/>
      <c r="E324" s="154"/>
      <c r="F324" s="124"/>
    </row>
    <row r="325" spans="1:6" ht="12.75" customHeight="1" x14ac:dyDescent="0.2">
      <c r="A325" s="111" t="s">
        <v>7</v>
      </c>
      <c r="B325" s="100" t="s">
        <v>325</v>
      </c>
      <c r="C325" s="100"/>
      <c r="D325" s="100"/>
      <c r="E325" s="154"/>
      <c r="F325" s="124"/>
    </row>
    <row r="326" spans="1:6" ht="12.75" customHeight="1" x14ac:dyDescent="0.2">
      <c r="A326" s="111" t="s">
        <v>18</v>
      </c>
      <c r="B326" s="100" t="s">
        <v>326</v>
      </c>
      <c r="C326" s="100"/>
      <c r="D326" s="100"/>
      <c r="E326" s="154"/>
      <c r="F326" s="124"/>
    </row>
    <row r="327" spans="1:6" ht="12.75" customHeight="1" x14ac:dyDescent="0.2">
      <c r="A327" s="111"/>
      <c r="B327" s="100" t="s">
        <v>327</v>
      </c>
      <c r="C327" s="100"/>
      <c r="D327" s="100"/>
      <c r="E327" s="154"/>
      <c r="F327" s="124"/>
    </row>
    <row r="328" spans="1:6" ht="12.75" customHeight="1" x14ac:dyDescent="0.2">
      <c r="A328" s="111"/>
      <c r="B328" s="100" t="s">
        <v>328</v>
      </c>
      <c r="C328" s="100"/>
      <c r="D328" s="100"/>
      <c r="E328" s="154"/>
      <c r="F328" s="124"/>
    </row>
    <row r="329" spans="1:6" ht="12.75" customHeight="1" x14ac:dyDescent="0.2">
      <c r="A329" s="111"/>
      <c r="B329" s="100" t="s">
        <v>329</v>
      </c>
      <c r="C329" s="100"/>
      <c r="D329" s="100"/>
      <c r="E329" s="154"/>
      <c r="F329" s="124"/>
    </row>
    <row r="330" spans="1:6" ht="12.75" customHeight="1" x14ac:dyDescent="0.2">
      <c r="A330" s="111"/>
      <c r="B330" s="100" t="s">
        <v>330</v>
      </c>
      <c r="C330" s="100"/>
      <c r="D330" s="100"/>
      <c r="E330" s="154"/>
      <c r="F330" s="124"/>
    </row>
    <row r="331" spans="1:6" ht="12.75" customHeight="1" x14ac:dyDescent="0.2">
      <c r="A331" s="111"/>
      <c r="B331" s="100" t="s">
        <v>331</v>
      </c>
      <c r="C331" s="100"/>
      <c r="D331" s="100"/>
      <c r="E331" s="154"/>
      <c r="F331" s="124"/>
    </row>
    <row r="332" spans="1:6" ht="12.75" customHeight="1" x14ac:dyDescent="0.2">
      <c r="A332" s="111"/>
      <c r="B332" s="100" t="s">
        <v>332</v>
      </c>
      <c r="C332" s="100"/>
      <c r="D332" s="100"/>
      <c r="E332" s="154"/>
      <c r="F332" s="124"/>
    </row>
    <row r="333" spans="1:6" ht="12.75" customHeight="1" x14ac:dyDescent="0.2">
      <c r="A333" s="111"/>
      <c r="B333" s="100"/>
      <c r="C333" s="100"/>
      <c r="D333" s="100"/>
      <c r="E333" s="154"/>
      <c r="F333" s="124"/>
    </row>
    <row r="334" spans="1:6" ht="12.75" customHeight="1" x14ac:dyDescent="0.2">
      <c r="A334" s="111" t="s">
        <v>333</v>
      </c>
      <c r="B334" s="100" t="s">
        <v>334</v>
      </c>
      <c r="C334" s="100"/>
      <c r="D334" s="100"/>
      <c r="E334" s="154"/>
      <c r="F334" s="124"/>
    </row>
    <row r="335" spans="1:6" ht="12.75" customHeight="1" x14ac:dyDescent="0.2">
      <c r="A335" s="111" t="s">
        <v>18</v>
      </c>
      <c r="B335" s="100" t="s">
        <v>335</v>
      </c>
      <c r="C335" s="100"/>
      <c r="D335" s="100"/>
      <c r="E335" s="154"/>
      <c r="F335" s="124"/>
    </row>
    <row r="336" spans="1:6" ht="12.75" customHeight="1" x14ac:dyDescent="0.2">
      <c r="A336" s="111"/>
      <c r="B336" s="100" t="s">
        <v>336</v>
      </c>
      <c r="C336" s="100"/>
      <c r="D336" s="100"/>
      <c r="E336" s="154"/>
      <c r="F336" s="124"/>
    </row>
    <row r="337" spans="1:6" ht="12.75" customHeight="1" x14ac:dyDescent="0.2">
      <c r="A337" s="111"/>
      <c r="B337" s="100" t="s">
        <v>337</v>
      </c>
      <c r="C337" s="100"/>
      <c r="D337" s="100"/>
      <c r="E337" s="154"/>
      <c r="F337" s="124"/>
    </row>
    <row r="338" spans="1:6" ht="12.75" customHeight="1" x14ac:dyDescent="0.2">
      <c r="A338" s="111"/>
      <c r="B338" s="100" t="s">
        <v>338</v>
      </c>
      <c r="C338" s="100"/>
      <c r="D338" s="100"/>
      <c r="E338" s="154"/>
      <c r="F338" s="124"/>
    </row>
    <row r="339" spans="1:6" ht="12.75" customHeight="1" x14ac:dyDescent="0.2">
      <c r="A339" s="111"/>
      <c r="B339" s="100" t="s">
        <v>339</v>
      </c>
      <c r="C339" s="100"/>
      <c r="D339" s="100"/>
      <c r="E339" s="154"/>
      <c r="F339" s="124"/>
    </row>
    <row r="340" spans="1:6" ht="12.75" customHeight="1" x14ac:dyDescent="0.2">
      <c r="A340" s="111" t="s">
        <v>21</v>
      </c>
      <c r="B340" s="100" t="s">
        <v>340</v>
      </c>
      <c r="C340" s="100"/>
      <c r="D340" s="100"/>
      <c r="E340" s="154"/>
      <c r="F340" s="124"/>
    </row>
    <row r="341" spans="1:6" ht="12.75" customHeight="1" x14ac:dyDescent="0.2">
      <c r="A341" s="111"/>
      <c r="B341" s="100"/>
      <c r="C341" s="100"/>
      <c r="D341" s="100"/>
      <c r="E341" s="154"/>
      <c r="F341" s="124"/>
    </row>
    <row r="342" spans="1:6" ht="12.75" customHeight="1" x14ac:dyDescent="0.2">
      <c r="A342" s="95" t="s">
        <v>341</v>
      </c>
      <c r="B342" s="103" t="s">
        <v>342</v>
      </c>
      <c r="E342" s="154"/>
      <c r="F342" s="124"/>
    </row>
    <row r="343" spans="1:6" ht="12.75" customHeight="1" x14ac:dyDescent="0.2">
      <c r="B343" s="103" t="s">
        <v>343</v>
      </c>
      <c r="E343" s="154"/>
      <c r="F343" s="124"/>
    </row>
    <row r="344" spans="1:6" ht="12.75" customHeight="1" x14ac:dyDescent="0.2">
      <c r="B344" s="103" t="s">
        <v>344</v>
      </c>
      <c r="E344" s="154"/>
      <c r="F344" s="124"/>
    </row>
    <row r="345" spans="1:6" ht="12.75" customHeight="1" x14ac:dyDescent="0.2">
      <c r="A345" s="40"/>
      <c r="B345" s="132"/>
    </row>
    <row r="346" spans="1:6" x14ac:dyDescent="0.2">
      <c r="B346" s="103"/>
      <c r="C346" s="104" t="s">
        <v>14</v>
      </c>
      <c r="D346" s="104" t="s">
        <v>15</v>
      </c>
      <c r="E346" s="148" t="s">
        <v>16</v>
      </c>
      <c r="F346" s="99" t="s">
        <v>17</v>
      </c>
    </row>
    <row r="347" spans="1:6" x14ac:dyDescent="0.2">
      <c r="B347" s="103"/>
    </row>
    <row r="348" spans="1:6" x14ac:dyDescent="0.2">
      <c r="B348" s="95" t="s">
        <v>46</v>
      </c>
    </row>
    <row r="349" spans="1:6" x14ac:dyDescent="0.2">
      <c r="B349" s="103"/>
    </row>
    <row r="350" spans="1:6" ht="76.5" x14ac:dyDescent="0.2">
      <c r="A350" s="95" t="s">
        <v>18</v>
      </c>
      <c r="B350" s="105" t="s">
        <v>550</v>
      </c>
      <c r="C350" s="102" t="s">
        <v>37</v>
      </c>
      <c r="D350" s="98">
        <v>360</v>
      </c>
      <c r="E350" s="154"/>
      <c r="F350" s="124">
        <f>D350*E350</f>
        <v>0</v>
      </c>
    </row>
    <row r="351" spans="1:6" x14ac:dyDescent="0.2">
      <c r="E351" s="154"/>
      <c r="F351" s="124"/>
    </row>
    <row r="352" spans="1:6" x14ac:dyDescent="0.2">
      <c r="B352" s="95" t="s">
        <v>189</v>
      </c>
      <c r="E352" s="154"/>
      <c r="F352" s="124"/>
    </row>
    <row r="353" spans="1:6" x14ac:dyDescent="0.2">
      <c r="B353" s="95"/>
      <c r="E353" s="154"/>
      <c r="F353" s="124"/>
    </row>
    <row r="354" spans="1:6" x14ac:dyDescent="0.2">
      <c r="E354" s="154"/>
      <c r="F354" s="124"/>
    </row>
    <row r="355" spans="1:6" ht="114.75" x14ac:dyDescent="0.2">
      <c r="A355" s="95" t="s">
        <v>21</v>
      </c>
      <c r="B355" s="105" t="s">
        <v>552</v>
      </c>
      <c r="C355" s="102" t="s">
        <v>37</v>
      </c>
      <c r="D355" s="98">
        <v>16.899999999999999</v>
      </c>
      <c r="E355" s="154"/>
      <c r="F355" s="124">
        <f>D355*E355</f>
        <v>0</v>
      </c>
    </row>
    <row r="356" spans="1:6" s="137" customFormat="1" x14ac:dyDescent="0.2">
      <c r="A356" s="95"/>
      <c r="B356" s="133"/>
      <c r="C356" s="134"/>
      <c r="D356" s="135"/>
      <c r="E356" s="158"/>
      <c r="F356" s="136"/>
    </row>
    <row r="357" spans="1:6" s="137" customFormat="1" ht="80.25" customHeight="1" x14ac:dyDescent="0.2">
      <c r="A357" s="95" t="s">
        <v>23</v>
      </c>
      <c r="B357" s="133" t="s">
        <v>557</v>
      </c>
      <c r="C357" s="134" t="s">
        <v>486</v>
      </c>
      <c r="D357" s="135">
        <v>2.5</v>
      </c>
      <c r="E357" s="158"/>
      <c r="F357" s="136">
        <f>D357*E357</f>
        <v>0</v>
      </c>
    </row>
    <row r="358" spans="1:6" s="137" customFormat="1" x14ac:dyDescent="0.2">
      <c r="A358" s="95"/>
      <c r="B358" s="133"/>
      <c r="C358" s="134"/>
      <c r="D358" s="135"/>
      <c r="E358" s="159"/>
      <c r="F358" s="136"/>
    </row>
    <row r="359" spans="1:6" s="137" customFormat="1" ht="69" customHeight="1" x14ac:dyDescent="0.2">
      <c r="A359" s="95" t="s">
        <v>24</v>
      </c>
      <c r="B359" s="138" t="s">
        <v>556</v>
      </c>
      <c r="C359" s="134" t="s">
        <v>486</v>
      </c>
      <c r="D359" s="135">
        <v>5</v>
      </c>
      <c r="E359" s="158"/>
      <c r="F359" s="136">
        <f>D359*E359</f>
        <v>0</v>
      </c>
    </row>
    <row r="360" spans="1:6" x14ac:dyDescent="0.2">
      <c r="E360" s="154"/>
      <c r="F360" s="124"/>
    </row>
    <row r="361" spans="1:6" ht="89.25" x14ac:dyDescent="0.2">
      <c r="A361" s="95" t="s">
        <v>25</v>
      </c>
      <c r="B361" s="105" t="s">
        <v>553</v>
      </c>
      <c r="C361" s="102" t="s">
        <v>486</v>
      </c>
      <c r="D361" s="98">
        <v>16.899999999999999</v>
      </c>
      <c r="E361" s="154"/>
      <c r="F361" s="124">
        <f>D361*E361</f>
        <v>0</v>
      </c>
    </row>
    <row r="362" spans="1:6" x14ac:dyDescent="0.2">
      <c r="E362" s="154"/>
      <c r="F362" s="124"/>
    </row>
    <row r="363" spans="1:6" ht="102" x14ac:dyDescent="0.2">
      <c r="A363" s="95" t="s">
        <v>26</v>
      </c>
      <c r="B363" s="105" t="s">
        <v>554</v>
      </c>
      <c r="C363" s="102" t="s">
        <v>486</v>
      </c>
      <c r="D363" s="98">
        <v>7</v>
      </c>
      <c r="E363" s="154"/>
      <c r="F363" s="124">
        <f>D363*E363</f>
        <v>0</v>
      </c>
    </row>
    <row r="364" spans="1:6" x14ac:dyDescent="0.2">
      <c r="E364" s="154"/>
      <c r="F364" s="124"/>
    </row>
    <row r="365" spans="1:6" ht="63.75" x14ac:dyDescent="0.2">
      <c r="A365" s="95" t="s">
        <v>27</v>
      </c>
      <c r="B365" s="105" t="s">
        <v>555</v>
      </c>
      <c r="C365" s="102" t="s">
        <v>37</v>
      </c>
      <c r="D365" s="98">
        <v>41</v>
      </c>
      <c r="E365" s="154"/>
      <c r="F365" s="124">
        <f>D365*E365</f>
        <v>0</v>
      </c>
    </row>
    <row r="366" spans="1:6" x14ac:dyDescent="0.2">
      <c r="E366" s="154"/>
      <c r="F366" s="124"/>
    </row>
    <row r="367" spans="1:6" x14ac:dyDescent="0.2">
      <c r="B367" s="95" t="s">
        <v>47</v>
      </c>
    </row>
    <row r="369" spans="1:6" x14ac:dyDescent="0.2">
      <c r="A369" s="95" t="s">
        <v>28</v>
      </c>
      <c r="B369" s="105" t="s">
        <v>345</v>
      </c>
      <c r="C369" s="100"/>
      <c r="D369" s="100"/>
      <c r="E369" s="150"/>
      <c r="F369" s="111"/>
    </row>
    <row r="370" spans="1:6" ht="63.75" x14ac:dyDescent="0.2">
      <c r="B370" s="105" t="s">
        <v>544</v>
      </c>
      <c r="C370" s="102" t="s">
        <v>486</v>
      </c>
      <c r="D370" s="98">
        <v>228</v>
      </c>
      <c r="E370" s="154"/>
      <c r="F370" s="124">
        <f>D370*E370</f>
        <v>0</v>
      </c>
    </row>
    <row r="371" spans="1:6" ht="140.25" x14ac:dyDescent="0.2">
      <c r="B371" s="105" t="s">
        <v>545</v>
      </c>
      <c r="C371" s="102" t="s">
        <v>486</v>
      </c>
      <c r="D371" s="98">
        <v>228</v>
      </c>
      <c r="E371" s="154"/>
      <c r="F371" s="124">
        <f>D371*E371</f>
        <v>0</v>
      </c>
    </row>
    <row r="372" spans="1:6" ht="63.75" x14ac:dyDescent="0.2">
      <c r="B372" s="105" t="s">
        <v>661</v>
      </c>
      <c r="C372" s="102" t="s">
        <v>37</v>
      </c>
      <c r="D372" s="98">
        <v>228</v>
      </c>
      <c r="E372" s="154"/>
      <c r="F372" s="124">
        <f>D372*E372</f>
        <v>0</v>
      </c>
    </row>
    <row r="373" spans="1:6" x14ac:dyDescent="0.2">
      <c r="E373" s="154"/>
      <c r="F373" s="124"/>
    </row>
    <row r="374" spans="1:6" ht="38.25" x14ac:dyDescent="0.2">
      <c r="A374" s="95" t="s">
        <v>29</v>
      </c>
      <c r="B374" s="105" t="s">
        <v>547</v>
      </c>
      <c r="C374" s="100"/>
      <c r="D374" s="100"/>
      <c r="E374" s="150"/>
      <c r="F374" s="124"/>
    </row>
    <row r="375" spans="1:6" ht="140.25" x14ac:dyDescent="0.2">
      <c r="B375" s="105" t="s">
        <v>545</v>
      </c>
      <c r="C375" s="102" t="s">
        <v>486</v>
      </c>
      <c r="D375" s="98">
        <v>7</v>
      </c>
      <c r="E375" s="154"/>
      <c r="F375" s="124">
        <f>D375*E375</f>
        <v>0</v>
      </c>
    </row>
    <row r="376" spans="1:6" ht="25.5" x14ac:dyDescent="0.2">
      <c r="B376" s="105" t="s">
        <v>190</v>
      </c>
      <c r="C376" s="102" t="s">
        <v>486</v>
      </c>
      <c r="D376" s="98">
        <v>7</v>
      </c>
      <c r="E376" s="154"/>
      <c r="F376" s="124">
        <f>D376*E376</f>
        <v>0</v>
      </c>
    </row>
    <row r="377" spans="1:6" ht="63.75" x14ac:dyDescent="0.2">
      <c r="B377" s="105" t="s">
        <v>661</v>
      </c>
      <c r="C377" s="102" t="s">
        <v>37</v>
      </c>
      <c r="D377" s="98">
        <v>7</v>
      </c>
      <c r="E377" s="154"/>
      <c r="F377" s="124">
        <f>D377*E377</f>
        <v>0</v>
      </c>
    </row>
    <row r="378" spans="1:6" x14ac:dyDescent="0.2">
      <c r="E378" s="154"/>
      <c r="F378" s="124"/>
    </row>
    <row r="379" spans="1:6" ht="51" x14ac:dyDescent="0.2">
      <c r="A379" s="95" t="s">
        <v>30</v>
      </c>
      <c r="B379" s="105" t="s">
        <v>548</v>
      </c>
      <c r="C379" s="100"/>
      <c r="D379" s="100"/>
      <c r="E379" s="150"/>
      <c r="F379" s="124"/>
    </row>
    <row r="380" spans="1:6" ht="51" x14ac:dyDescent="0.2">
      <c r="B380" s="105" t="s">
        <v>549</v>
      </c>
      <c r="C380" s="102" t="s">
        <v>486</v>
      </c>
      <c r="D380" s="98">
        <v>125</v>
      </c>
      <c r="E380" s="154"/>
      <c r="F380" s="124">
        <f>D380*E380</f>
        <v>0</v>
      </c>
    </row>
    <row r="381" spans="1:6" ht="25.5" x14ac:dyDescent="0.2">
      <c r="B381" s="105" t="s">
        <v>190</v>
      </c>
      <c r="C381" s="102" t="s">
        <v>486</v>
      </c>
      <c r="D381" s="98">
        <v>125</v>
      </c>
      <c r="E381" s="154"/>
      <c r="F381" s="124">
        <f>D381*E381</f>
        <v>0</v>
      </c>
    </row>
    <row r="382" spans="1:6" ht="63.75" x14ac:dyDescent="0.2">
      <c r="B382" s="105" t="s">
        <v>661</v>
      </c>
      <c r="C382" s="102" t="s">
        <v>37</v>
      </c>
      <c r="D382" s="98">
        <v>125</v>
      </c>
      <c r="E382" s="154"/>
      <c r="F382" s="124">
        <f>D382*E382</f>
        <v>0</v>
      </c>
    </row>
    <row r="383" spans="1:6" x14ac:dyDescent="0.2">
      <c r="D383" s="98" t="s">
        <v>546</v>
      </c>
    </row>
    <row r="384" spans="1:6" x14ac:dyDescent="0.2">
      <c r="B384" s="96" t="s">
        <v>33</v>
      </c>
    </row>
    <row r="386" spans="1:6" ht="114.75" x14ac:dyDescent="0.2">
      <c r="A386" s="95" t="s">
        <v>31</v>
      </c>
      <c r="B386" s="105" t="s">
        <v>564</v>
      </c>
      <c r="C386" s="102" t="s">
        <v>32</v>
      </c>
      <c r="D386" s="98">
        <v>2</v>
      </c>
      <c r="F386" s="99">
        <f>D386*E386</f>
        <v>0</v>
      </c>
    </row>
    <row r="387" spans="1:6" ht="102" x14ac:dyDescent="0.2">
      <c r="B387" s="105" t="s">
        <v>565</v>
      </c>
      <c r="C387" s="102" t="s">
        <v>32</v>
      </c>
      <c r="D387" s="98">
        <v>2</v>
      </c>
      <c r="F387" s="99">
        <f>D387*E387</f>
        <v>0</v>
      </c>
    </row>
    <row r="389" spans="1:6" ht="76.5" x14ac:dyDescent="0.2">
      <c r="A389" s="95" t="s">
        <v>176</v>
      </c>
      <c r="B389" s="105" t="s">
        <v>566</v>
      </c>
      <c r="C389" s="102" t="s">
        <v>32</v>
      </c>
      <c r="D389" s="98">
        <v>1</v>
      </c>
      <c r="F389" s="99">
        <f>D389*E389</f>
        <v>0</v>
      </c>
    </row>
    <row r="390" spans="1:6" s="137" customFormat="1" x14ac:dyDescent="0.2">
      <c r="A390" s="95"/>
      <c r="B390" s="133"/>
      <c r="C390" s="134"/>
      <c r="D390" s="135"/>
      <c r="E390" s="159"/>
      <c r="F390" s="136"/>
    </row>
    <row r="391" spans="1:6" s="137" customFormat="1" ht="93.75" customHeight="1" x14ac:dyDescent="0.2">
      <c r="A391" s="95" t="s">
        <v>177</v>
      </c>
      <c r="B391" s="138" t="s">
        <v>636</v>
      </c>
      <c r="C391" s="102" t="s">
        <v>481</v>
      </c>
      <c r="D391" s="98">
        <v>40</v>
      </c>
      <c r="E391" s="147"/>
      <c r="F391" s="99">
        <f>D391*E391</f>
        <v>0</v>
      </c>
    </row>
    <row r="392" spans="1:6" s="137" customFormat="1" x14ac:dyDescent="0.2">
      <c r="A392" s="95"/>
      <c r="B392" s="133"/>
      <c r="C392" s="134"/>
      <c r="D392" s="135"/>
      <c r="E392" s="159"/>
      <c r="F392" s="136"/>
    </row>
    <row r="393" spans="1:6" s="137" customFormat="1" ht="90.75" customHeight="1" x14ac:dyDescent="0.2">
      <c r="A393" s="95" t="s">
        <v>178</v>
      </c>
      <c r="B393" s="138" t="s">
        <v>642</v>
      </c>
      <c r="C393" s="102" t="s">
        <v>32</v>
      </c>
      <c r="D393" s="98">
        <v>5</v>
      </c>
      <c r="E393" s="147"/>
      <c r="F393" s="99">
        <f>D393*E393</f>
        <v>0</v>
      </c>
    </row>
    <row r="394" spans="1:6" s="98" customFormat="1" x14ac:dyDescent="0.2">
      <c r="A394" s="139"/>
      <c r="B394" s="52"/>
      <c r="C394" s="97"/>
      <c r="D394" s="123"/>
      <c r="E394" s="155"/>
      <c r="F394" s="126"/>
    </row>
    <row r="395" spans="1:6" s="98" customFormat="1" ht="165.75" x14ac:dyDescent="0.2">
      <c r="A395" s="139" t="s">
        <v>179</v>
      </c>
      <c r="B395" s="140" t="s">
        <v>644</v>
      </c>
      <c r="C395" s="97" t="s">
        <v>32</v>
      </c>
      <c r="D395" s="123">
        <v>1</v>
      </c>
      <c r="E395" s="155"/>
      <c r="F395" s="126">
        <f>D395*E395</f>
        <v>0</v>
      </c>
    </row>
    <row r="397" spans="1:6" ht="80.25" customHeight="1" x14ac:dyDescent="0.2">
      <c r="A397" s="95" t="s">
        <v>180</v>
      </c>
      <c r="B397" s="105" t="s">
        <v>663</v>
      </c>
      <c r="C397" s="102" t="s">
        <v>32</v>
      </c>
      <c r="D397" s="98">
        <v>3</v>
      </c>
      <c r="F397" s="126">
        <f t="shared" ref="F397:F407" si="1">D397*E397</f>
        <v>0</v>
      </c>
    </row>
    <row r="398" spans="1:6" x14ac:dyDescent="0.2">
      <c r="F398" s="126"/>
    </row>
    <row r="399" spans="1:6" ht="114.75" x14ac:dyDescent="0.2">
      <c r="A399" s="95" t="s">
        <v>181</v>
      </c>
      <c r="B399" s="105" t="s">
        <v>665</v>
      </c>
      <c r="F399" s="126"/>
    </row>
    <row r="400" spans="1:6" x14ac:dyDescent="0.2">
      <c r="B400" s="105" t="s">
        <v>664</v>
      </c>
      <c r="C400" s="102" t="s">
        <v>32</v>
      </c>
      <c r="D400" s="98">
        <v>25</v>
      </c>
      <c r="F400" s="126">
        <f t="shared" si="1"/>
        <v>0</v>
      </c>
    </row>
    <row r="401" spans="1:6" x14ac:dyDescent="0.2">
      <c r="B401" s="105" t="s">
        <v>667</v>
      </c>
      <c r="C401" s="102" t="s">
        <v>32</v>
      </c>
      <c r="D401" s="98">
        <v>10</v>
      </c>
      <c r="F401" s="126">
        <f t="shared" si="1"/>
        <v>0</v>
      </c>
    </row>
    <row r="402" spans="1:6" x14ac:dyDescent="0.2">
      <c r="B402" s="105" t="s">
        <v>666</v>
      </c>
      <c r="C402" s="102" t="s">
        <v>32</v>
      </c>
      <c r="D402" s="98">
        <v>6</v>
      </c>
      <c r="F402" s="126">
        <f t="shared" si="1"/>
        <v>0</v>
      </c>
    </row>
    <row r="403" spans="1:6" x14ac:dyDescent="0.2">
      <c r="F403" s="126"/>
    </row>
    <row r="404" spans="1:6" ht="89.25" x14ac:dyDescent="0.2">
      <c r="A404" s="95" t="s">
        <v>183</v>
      </c>
      <c r="B404" s="105" t="s">
        <v>668</v>
      </c>
      <c r="F404" s="126"/>
    </row>
    <row r="405" spans="1:6" x14ac:dyDescent="0.2">
      <c r="B405" s="105" t="s">
        <v>669</v>
      </c>
      <c r="C405" s="102" t="s">
        <v>32</v>
      </c>
      <c r="D405" s="98">
        <v>3</v>
      </c>
      <c r="F405" s="126">
        <f t="shared" si="1"/>
        <v>0</v>
      </c>
    </row>
    <row r="406" spans="1:6" x14ac:dyDescent="0.2">
      <c r="F406" s="126"/>
    </row>
    <row r="407" spans="1:6" ht="126" customHeight="1" x14ac:dyDescent="0.2">
      <c r="A407" s="95" t="s">
        <v>183</v>
      </c>
      <c r="B407" s="105" t="s">
        <v>670</v>
      </c>
      <c r="C407" s="102" t="s">
        <v>486</v>
      </c>
      <c r="D407" s="98">
        <v>3</v>
      </c>
      <c r="F407" s="126">
        <f t="shared" si="1"/>
        <v>0</v>
      </c>
    </row>
    <row r="408" spans="1:6" x14ac:dyDescent="0.2">
      <c r="F408" s="126"/>
    </row>
    <row r="409" spans="1:6" ht="25.5" x14ac:dyDescent="0.2">
      <c r="A409" s="95" t="s">
        <v>184</v>
      </c>
      <c r="B409" s="105" t="s">
        <v>57</v>
      </c>
      <c r="C409" s="97" t="s">
        <v>37</v>
      </c>
      <c r="D409" s="98">
        <v>360</v>
      </c>
      <c r="F409" s="99">
        <f>D409*E409</f>
        <v>0</v>
      </c>
    </row>
    <row r="410" spans="1:6" x14ac:dyDescent="0.2">
      <c r="D410" s="98" t="s">
        <v>546</v>
      </c>
      <c r="E410" s="154"/>
      <c r="F410" s="124"/>
    </row>
    <row r="411" spans="1:6" ht="63.75" x14ac:dyDescent="0.2">
      <c r="A411" s="95" t="s">
        <v>185</v>
      </c>
      <c r="B411" s="105" t="s">
        <v>34</v>
      </c>
      <c r="C411" s="97" t="s">
        <v>37</v>
      </c>
      <c r="D411" s="98">
        <v>360</v>
      </c>
      <c r="F411" s="99">
        <f>D411*E411</f>
        <v>0</v>
      </c>
    </row>
    <row r="412" spans="1:6" x14ac:dyDescent="0.2">
      <c r="C412" s="97"/>
    </row>
    <row r="413" spans="1:6" ht="63.75" x14ac:dyDescent="0.2">
      <c r="A413" s="95" t="s">
        <v>186</v>
      </c>
      <c r="B413" s="105" t="s">
        <v>193</v>
      </c>
      <c r="C413" s="100"/>
      <c r="D413" s="100"/>
      <c r="E413" s="150"/>
      <c r="F413" s="111"/>
    </row>
    <row r="414" spans="1:6" x14ac:dyDescent="0.2">
      <c r="B414" s="105" t="s">
        <v>194</v>
      </c>
      <c r="C414" s="102" t="s">
        <v>42</v>
      </c>
      <c r="D414" s="98">
        <v>50</v>
      </c>
      <c r="E414" s="155"/>
      <c r="F414" s="126">
        <f>D414*E414</f>
        <v>0</v>
      </c>
    </row>
    <row r="415" spans="1:6" x14ac:dyDescent="0.2">
      <c r="B415" s="105" t="s">
        <v>195</v>
      </c>
      <c r="C415" s="102" t="s">
        <v>42</v>
      </c>
      <c r="D415" s="98">
        <v>20</v>
      </c>
      <c r="E415" s="155"/>
      <c r="F415" s="126">
        <f>D415*E415</f>
        <v>0</v>
      </c>
    </row>
    <row r="416" spans="1:6" x14ac:dyDescent="0.2">
      <c r="B416" s="105" t="s">
        <v>196</v>
      </c>
      <c r="C416" s="102" t="s">
        <v>42</v>
      </c>
      <c r="D416" s="98">
        <v>30</v>
      </c>
      <c r="E416" s="155"/>
      <c r="F416" s="126">
        <f>D416*E416</f>
        <v>0</v>
      </c>
    </row>
    <row r="418" spans="1:6" ht="15" x14ac:dyDescent="0.25">
      <c r="B418" s="119" t="s">
        <v>35</v>
      </c>
      <c r="C418" s="120"/>
      <c r="D418" s="121"/>
      <c r="E418" s="153"/>
      <c r="F418" s="122">
        <f>SUM(F350:F417)</f>
        <v>0</v>
      </c>
    </row>
    <row r="420" spans="1:6" s="98" customFormat="1" ht="15.75" x14ac:dyDescent="0.2">
      <c r="A420" s="141" t="s">
        <v>333</v>
      </c>
      <c r="B420" s="141" t="s">
        <v>653</v>
      </c>
      <c r="C420" s="97"/>
      <c r="D420" s="123"/>
      <c r="E420" s="155"/>
      <c r="F420" s="126"/>
    </row>
    <row r="421" spans="1:6" s="98" customFormat="1" ht="15.75" x14ac:dyDescent="0.25">
      <c r="A421" s="141"/>
      <c r="B421" s="141"/>
      <c r="C421" s="142"/>
      <c r="D421" s="143"/>
      <c r="E421" s="160"/>
      <c r="F421" s="144"/>
    </row>
    <row r="422" spans="1:6" s="98" customFormat="1" ht="140.25" x14ac:dyDescent="0.2">
      <c r="A422" s="96" t="s">
        <v>18</v>
      </c>
      <c r="B422" s="105" t="s">
        <v>654</v>
      </c>
      <c r="C422" s="97" t="s">
        <v>56</v>
      </c>
      <c r="D422" s="123">
        <v>10</v>
      </c>
      <c r="E422" s="161">
        <f>F418+F274+F218+F170+F139</f>
        <v>0</v>
      </c>
      <c r="F422" s="126">
        <f>D422*E422%</f>
        <v>0</v>
      </c>
    </row>
    <row r="423" spans="1:6" s="98" customFormat="1" x14ac:dyDescent="0.2">
      <c r="A423" s="96"/>
      <c r="B423" s="145"/>
      <c r="C423" s="97"/>
      <c r="D423" s="123"/>
      <c r="E423" s="155"/>
      <c r="F423" s="126"/>
    </row>
    <row r="424" spans="1:6" s="98" customFormat="1" ht="15" x14ac:dyDescent="0.2">
      <c r="A424" s="119" t="s">
        <v>333</v>
      </c>
      <c r="B424" s="119" t="s">
        <v>651</v>
      </c>
      <c r="C424" s="97"/>
      <c r="D424" s="123"/>
      <c r="E424" s="155"/>
      <c r="F424" s="126">
        <f>SUM(F422:F423)</f>
        <v>0</v>
      </c>
    </row>
  </sheetData>
  <sheetProtection sheet="1" objects="1" scenarios="1" sort="0" autoFilter="0"/>
  <phoneticPr fontId="25" type="noConversion"/>
  <pageMargins left="0.98425196850393704" right="0.19685039370078741" top="0.59055118110236227" bottom="0.59055118110236227" header="0.31496062992125984" footer="0.31496062992125984"/>
  <pageSetup paperSize="9" scale="96" firstPageNumber="0" fitToHeight="0" orientation="portrait" horizontalDpi="300" verticalDpi="300" r:id="rId1"/>
  <headerFooter alignWithMargins="0">
    <oddHeader>&amp;LEkonomska fakulteta v Ljubljani&amp;CSCORPIO STUDIO D.O.O.
&amp;RŠt. projekta: 22-001</oddHeader>
    <oddFooter>&amp;LPopis GO del&amp;CStran &amp;P od &amp;N</oddFooter>
  </headerFooter>
  <rowBreaks count="4" manualBreakCount="4">
    <brk id="140" max="16383" man="1"/>
    <brk id="171" max="16383" man="1"/>
    <brk id="219" max="16383" man="1"/>
    <brk id="27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0"/>
    <pageSetUpPr fitToPage="1"/>
  </sheetPr>
  <dimension ref="A1:F375"/>
  <sheetViews>
    <sheetView zoomScaleNormal="100" zoomScaleSheetLayoutView="100" workbookViewId="0">
      <pane ySplit="2" topLeftCell="A363" activePane="bottomLeft" state="frozen"/>
      <selection pane="bottomLeft" activeCell="E367" sqref="E367"/>
    </sheetView>
  </sheetViews>
  <sheetFormatPr defaultColWidth="7.42578125" defaultRowHeight="12.75" x14ac:dyDescent="0.2"/>
  <cols>
    <col min="1" max="1" width="3.5703125" style="225" customWidth="1"/>
    <col min="2" max="2" width="32.85546875" style="145" customWidth="1"/>
    <col min="3" max="3" width="7.42578125" style="98" customWidth="1"/>
    <col min="4" max="4" width="11.7109375" style="98" customWidth="1"/>
    <col min="5" max="5" width="15.42578125" style="233" customWidth="1"/>
    <col min="6" max="6" width="23.28515625" style="99" customWidth="1"/>
    <col min="7" max="244" width="9.140625" style="98" customWidth="1"/>
    <col min="245" max="245" width="3.5703125" style="98" customWidth="1"/>
    <col min="246" max="246" width="32.85546875" style="98" customWidth="1"/>
    <col min="247" max="16384" width="7.42578125" style="98"/>
  </cols>
  <sheetData>
    <row r="1" spans="1:6" ht="15" x14ac:dyDescent="0.25">
      <c r="A1" s="162" t="s">
        <v>10</v>
      </c>
      <c r="B1" s="163" t="s">
        <v>11</v>
      </c>
      <c r="C1" s="164"/>
      <c r="D1" s="165"/>
      <c r="E1" s="226"/>
      <c r="F1" s="122"/>
    </row>
    <row r="2" spans="1:6" s="166" customFormat="1" x14ac:dyDescent="0.2">
      <c r="A2" s="139"/>
      <c r="B2" s="140"/>
      <c r="C2" s="104" t="s">
        <v>14</v>
      </c>
      <c r="D2" s="104" t="s">
        <v>15</v>
      </c>
      <c r="E2" s="148" t="s">
        <v>16</v>
      </c>
      <c r="F2" s="99" t="s">
        <v>17</v>
      </c>
    </row>
    <row r="3" spans="1:6" s="166" customFormat="1" ht="15.75" x14ac:dyDescent="0.2">
      <c r="A3" s="141" t="s">
        <v>3</v>
      </c>
      <c r="B3" s="141" t="s">
        <v>197</v>
      </c>
      <c r="C3" s="97"/>
      <c r="D3" s="123"/>
      <c r="E3" s="147"/>
      <c r="F3" s="99"/>
    </row>
    <row r="4" spans="1:6" s="166" customFormat="1" x14ac:dyDescent="0.2">
      <c r="A4" s="139"/>
      <c r="B4" s="140"/>
      <c r="C4" s="97"/>
      <c r="D4" s="123"/>
      <c r="E4" s="147"/>
      <c r="F4" s="99"/>
    </row>
    <row r="5" spans="1:6" s="166" customFormat="1" x14ac:dyDescent="0.2">
      <c r="A5" s="167"/>
      <c r="B5" s="168" t="s">
        <v>348</v>
      </c>
      <c r="C5" s="107"/>
      <c r="D5" s="108"/>
      <c r="E5" s="150"/>
      <c r="F5" s="124"/>
    </row>
    <row r="6" spans="1:6" s="166" customFormat="1" x14ac:dyDescent="0.2">
      <c r="A6" s="167"/>
      <c r="B6" s="168"/>
      <c r="C6" s="107"/>
      <c r="D6" s="108"/>
      <c r="E6" s="150"/>
      <c r="F6" s="124"/>
    </row>
    <row r="7" spans="1:6" s="166" customFormat="1" x14ac:dyDescent="0.2">
      <c r="A7" s="169" t="s">
        <v>18</v>
      </c>
      <c r="B7" s="170" t="s">
        <v>444</v>
      </c>
      <c r="C7" s="170"/>
      <c r="D7" s="170"/>
      <c r="E7" s="150"/>
      <c r="F7" s="124"/>
    </row>
    <row r="8" spans="1:6" s="166" customFormat="1" x14ac:dyDescent="0.2">
      <c r="A8" s="171"/>
      <c r="B8" s="170" t="s">
        <v>445</v>
      </c>
      <c r="C8" s="170"/>
      <c r="D8" s="170"/>
      <c r="E8" s="150"/>
      <c r="F8" s="124"/>
    </row>
    <row r="9" spans="1:6" s="166" customFormat="1" x14ac:dyDescent="0.2">
      <c r="A9" s="171"/>
      <c r="B9" s="170"/>
      <c r="C9" s="170"/>
      <c r="D9" s="170"/>
      <c r="E9" s="150"/>
      <c r="F9" s="124"/>
    </row>
    <row r="10" spans="1:6" s="166" customFormat="1" x14ac:dyDescent="0.2">
      <c r="A10" s="171" t="s">
        <v>21</v>
      </c>
      <c r="B10" s="172" t="s">
        <v>446</v>
      </c>
      <c r="C10" s="172"/>
      <c r="D10" s="172"/>
      <c r="E10" s="150"/>
      <c r="F10" s="124"/>
    </row>
    <row r="11" spans="1:6" s="166" customFormat="1" x14ac:dyDescent="0.2">
      <c r="A11" s="171"/>
      <c r="B11" s="172"/>
      <c r="C11" s="172"/>
      <c r="D11" s="172"/>
      <c r="E11" s="150"/>
      <c r="F11" s="124"/>
    </row>
    <row r="12" spans="1:6" s="166" customFormat="1" x14ac:dyDescent="0.2">
      <c r="A12" s="169" t="s">
        <v>23</v>
      </c>
      <c r="B12" s="172" t="s">
        <v>447</v>
      </c>
      <c r="C12" s="173"/>
      <c r="D12" s="173"/>
      <c r="E12" s="150"/>
      <c r="F12" s="124"/>
    </row>
    <row r="13" spans="1:6" s="166" customFormat="1" x14ac:dyDescent="0.2">
      <c r="A13" s="171"/>
      <c r="B13" s="173" t="s">
        <v>448</v>
      </c>
      <c r="C13" s="173"/>
      <c r="D13" s="173"/>
      <c r="E13" s="150"/>
      <c r="F13" s="124"/>
    </row>
    <row r="14" spans="1:6" s="166" customFormat="1" x14ac:dyDescent="0.2">
      <c r="A14" s="171"/>
      <c r="B14" s="173"/>
      <c r="C14" s="173"/>
      <c r="D14" s="173"/>
      <c r="E14" s="150"/>
      <c r="F14" s="124"/>
    </row>
    <row r="15" spans="1:6" s="166" customFormat="1" x14ac:dyDescent="0.2">
      <c r="A15" s="169" t="s">
        <v>24</v>
      </c>
      <c r="B15" s="172" t="s">
        <v>449</v>
      </c>
      <c r="C15" s="172"/>
      <c r="D15" s="172"/>
      <c r="E15" s="150"/>
      <c r="F15" s="124"/>
    </row>
    <row r="16" spans="1:6" s="166" customFormat="1" x14ac:dyDescent="0.2">
      <c r="A16" s="169"/>
      <c r="B16" s="172" t="s">
        <v>450</v>
      </c>
      <c r="C16" s="172"/>
      <c r="D16" s="172"/>
      <c r="E16" s="150"/>
      <c r="F16" s="124"/>
    </row>
    <row r="17" spans="1:6" s="166" customFormat="1" x14ac:dyDescent="0.2">
      <c r="A17" s="169" t="s">
        <v>25</v>
      </c>
      <c r="B17" s="170" t="s">
        <v>451</v>
      </c>
      <c r="C17" s="172"/>
      <c r="D17" s="172"/>
      <c r="E17" s="150"/>
      <c r="F17" s="124"/>
    </row>
    <row r="18" spans="1:6" s="166" customFormat="1" x14ac:dyDescent="0.2">
      <c r="A18" s="171"/>
      <c r="B18" s="172" t="s">
        <v>452</v>
      </c>
      <c r="C18" s="172"/>
      <c r="D18" s="172"/>
      <c r="E18" s="150"/>
      <c r="F18" s="124"/>
    </row>
    <row r="19" spans="1:6" s="166" customFormat="1" x14ac:dyDescent="0.2">
      <c r="A19" s="171"/>
      <c r="B19" s="174" t="s">
        <v>453</v>
      </c>
      <c r="C19" s="174"/>
      <c r="D19" s="174"/>
      <c r="E19" s="150"/>
      <c r="F19" s="124"/>
    </row>
    <row r="20" spans="1:6" s="166" customFormat="1" x14ac:dyDescent="0.2">
      <c r="A20" s="169" t="s">
        <v>26</v>
      </c>
      <c r="B20" s="175" t="s">
        <v>454</v>
      </c>
      <c r="C20" s="174"/>
      <c r="D20" s="174"/>
      <c r="E20" s="150"/>
      <c r="F20" s="124"/>
    </row>
    <row r="21" spans="1:6" s="166" customFormat="1" x14ac:dyDescent="0.2">
      <c r="A21" s="171"/>
      <c r="B21" s="174" t="s">
        <v>455</v>
      </c>
      <c r="C21" s="174"/>
      <c r="D21" s="174"/>
      <c r="E21" s="150"/>
      <c r="F21" s="124"/>
    </row>
    <row r="22" spans="1:6" s="166" customFormat="1" x14ac:dyDescent="0.2">
      <c r="A22" s="169" t="s">
        <v>27</v>
      </c>
      <c r="B22" s="175" t="s">
        <v>456</v>
      </c>
      <c r="C22" s="174"/>
      <c r="D22" s="174"/>
      <c r="E22" s="150"/>
      <c r="F22" s="124"/>
    </row>
    <row r="23" spans="1:6" s="166" customFormat="1" x14ac:dyDescent="0.2">
      <c r="A23" s="171"/>
      <c r="B23" s="174" t="s">
        <v>457</v>
      </c>
      <c r="C23" s="174"/>
      <c r="D23" s="174"/>
      <c r="E23" s="150"/>
      <c r="F23" s="124"/>
    </row>
    <row r="24" spans="1:6" s="166" customFormat="1" x14ac:dyDescent="0.2">
      <c r="A24" s="169" t="s">
        <v>28</v>
      </c>
      <c r="B24" s="170" t="s">
        <v>458</v>
      </c>
      <c r="C24" s="172"/>
      <c r="D24" s="172"/>
      <c r="E24" s="150"/>
      <c r="F24" s="124"/>
    </row>
    <row r="25" spans="1:6" s="166" customFormat="1" x14ac:dyDescent="0.2">
      <c r="A25" s="169" t="s">
        <v>29</v>
      </c>
      <c r="B25" s="170" t="s">
        <v>434</v>
      </c>
      <c r="C25" s="172"/>
      <c r="D25" s="172"/>
      <c r="E25" s="150"/>
      <c r="F25" s="124"/>
    </row>
    <row r="26" spans="1:6" s="166" customFormat="1" x14ac:dyDescent="0.2">
      <c r="A26" s="176"/>
      <c r="B26" s="172" t="s">
        <v>435</v>
      </c>
      <c r="C26" s="172"/>
      <c r="D26" s="172"/>
      <c r="E26" s="150"/>
      <c r="F26" s="124"/>
    </row>
    <row r="27" spans="1:6" s="166" customFormat="1" x14ac:dyDescent="0.2">
      <c r="A27" s="176"/>
      <c r="B27" s="172" t="s">
        <v>459</v>
      </c>
      <c r="C27" s="172"/>
      <c r="D27" s="172"/>
      <c r="E27" s="150"/>
      <c r="F27" s="124"/>
    </row>
    <row r="28" spans="1:6" s="166" customFormat="1" x14ac:dyDescent="0.2">
      <c r="A28" s="169"/>
      <c r="B28" s="174"/>
      <c r="C28" s="174"/>
      <c r="D28" s="174"/>
      <c r="E28" s="150"/>
      <c r="F28" s="124"/>
    </row>
    <row r="29" spans="1:6" s="166" customFormat="1" x14ac:dyDescent="0.2">
      <c r="A29" s="177" t="s">
        <v>30</v>
      </c>
      <c r="B29" s="178" t="s">
        <v>392</v>
      </c>
      <c r="C29" s="179"/>
      <c r="D29" s="180"/>
      <c r="E29" s="150"/>
      <c r="F29" s="124"/>
    </row>
    <row r="30" spans="1:6" s="166" customFormat="1" x14ac:dyDescent="0.2">
      <c r="A30" s="181" t="s">
        <v>359</v>
      </c>
      <c r="B30" s="174" t="s">
        <v>393</v>
      </c>
      <c r="C30" s="182"/>
      <c r="D30" s="182"/>
      <c r="E30" s="150"/>
      <c r="F30" s="124"/>
    </row>
    <row r="31" spans="1:6" s="166" customFormat="1" x14ac:dyDescent="0.2">
      <c r="A31" s="181"/>
      <c r="B31" s="174" t="s">
        <v>361</v>
      </c>
      <c r="C31" s="182"/>
      <c r="D31" s="182"/>
      <c r="E31" s="150"/>
      <c r="F31" s="124"/>
    </row>
    <row r="32" spans="1:6" s="166" customFormat="1" x14ac:dyDescent="0.2">
      <c r="A32" s="181" t="s">
        <v>359</v>
      </c>
      <c r="B32" s="174" t="s">
        <v>362</v>
      </c>
      <c r="C32" s="183"/>
      <c r="D32" s="184"/>
      <c r="E32" s="150"/>
      <c r="F32" s="124"/>
    </row>
    <row r="33" spans="1:6" s="166" customFormat="1" x14ac:dyDescent="0.2">
      <c r="A33" s="181" t="s">
        <v>359</v>
      </c>
      <c r="B33" s="185" t="s">
        <v>394</v>
      </c>
      <c r="C33" s="186"/>
      <c r="D33" s="186"/>
      <c r="E33" s="150"/>
      <c r="F33" s="124"/>
    </row>
    <row r="34" spans="1:6" s="166" customFormat="1" x14ac:dyDescent="0.2">
      <c r="A34" s="181" t="s">
        <v>359</v>
      </c>
      <c r="B34" s="187" t="s">
        <v>364</v>
      </c>
      <c r="C34" s="182"/>
      <c r="D34" s="182"/>
      <c r="E34" s="150"/>
      <c r="F34" s="124"/>
    </row>
    <row r="35" spans="1:6" s="166" customFormat="1" x14ac:dyDescent="0.2">
      <c r="A35" s="181" t="s">
        <v>359</v>
      </c>
      <c r="B35" s="188" t="s">
        <v>460</v>
      </c>
      <c r="C35" s="182"/>
      <c r="D35" s="182"/>
      <c r="E35" s="150"/>
      <c r="F35" s="124"/>
    </row>
    <row r="36" spans="1:6" s="166" customFormat="1" x14ac:dyDescent="0.2">
      <c r="A36" s="181" t="s">
        <v>359</v>
      </c>
      <c r="B36" s="188" t="s">
        <v>461</v>
      </c>
      <c r="C36" s="182"/>
      <c r="D36" s="182"/>
      <c r="E36" s="150"/>
      <c r="F36" s="124"/>
    </row>
    <row r="37" spans="1:6" s="166" customFormat="1" x14ac:dyDescent="0.2">
      <c r="A37" s="181" t="s">
        <v>359</v>
      </c>
      <c r="B37" s="188" t="s">
        <v>462</v>
      </c>
      <c r="C37" s="182"/>
      <c r="D37" s="182"/>
      <c r="E37" s="150"/>
      <c r="F37" s="124"/>
    </row>
    <row r="38" spans="1:6" s="166" customFormat="1" x14ac:dyDescent="0.2">
      <c r="A38" s="181" t="s">
        <v>359</v>
      </c>
      <c r="B38" s="172" t="s">
        <v>463</v>
      </c>
      <c r="C38" s="189"/>
      <c r="D38" s="189"/>
      <c r="E38" s="150"/>
      <c r="F38" s="124"/>
    </row>
    <row r="39" spans="1:6" s="166" customFormat="1" x14ac:dyDescent="0.2">
      <c r="A39" s="139"/>
      <c r="B39" s="140"/>
      <c r="C39" s="97"/>
      <c r="D39" s="123"/>
      <c r="E39" s="147"/>
      <c r="F39" s="99"/>
    </row>
    <row r="40" spans="1:6" s="166" customFormat="1" x14ac:dyDescent="0.2">
      <c r="A40" s="139"/>
      <c r="B40" s="140"/>
      <c r="C40" s="104" t="s">
        <v>14</v>
      </c>
      <c r="D40" s="104" t="s">
        <v>15</v>
      </c>
      <c r="E40" s="148" t="s">
        <v>16</v>
      </c>
      <c r="F40" s="99" t="s">
        <v>17</v>
      </c>
    </row>
    <row r="41" spans="1:6" s="166" customFormat="1" x14ac:dyDescent="0.2">
      <c r="A41" s="139"/>
      <c r="B41" s="140"/>
      <c r="C41" s="104"/>
      <c r="D41" s="104"/>
      <c r="E41" s="148"/>
      <c r="F41" s="99"/>
    </row>
    <row r="42" spans="1:6" s="166" customFormat="1" x14ac:dyDescent="0.2">
      <c r="A42" s="139"/>
      <c r="B42" s="140"/>
      <c r="C42" s="97"/>
      <c r="D42" s="123"/>
      <c r="E42" s="147"/>
      <c r="F42" s="99"/>
    </row>
    <row r="43" spans="1:6" s="166" customFormat="1" ht="15" x14ac:dyDescent="0.25">
      <c r="A43" s="139" t="s">
        <v>3</v>
      </c>
      <c r="B43" s="119" t="s">
        <v>198</v>
      </c>
      <c r="C43" s="142"/>
      <c r="D43" s="143"/>
      <c r="E43" s="160"/>
      <c r="F43" s="122">
        <f>SUM(F42:F42)</f>
        <v>0</v>
      </c>
    </row>
    <row r="44" spans="1:6" s="166" customFormat="1" ht="15" x14ac:dyDescent="0.25">
      <c r="A44" s="139"/>
      <c r="B44" s="119"/>
      <c r="C44" s="142"/>
      <c r="D44" s="143"/>
      <c r="E44" s="160"/>
      <c r="F44" s="122"/>
    </row>
    <row r="45" spans="1:6" s="166" customFormat="1" ht="15.75" x14ac:dyDescent="0.2">
      <c r="A45" s="141" t="s">
        <v>4</v>
      </c>
      <c r="B45" s="141" t="s">
        <v>50</v>
      </c>
      <c r="C45" s="104"/>
      <c r="D45" s="104"/>
      <c r="E45" s="227"/>
      <c r="F45" s="99"/>
    </row>
    <row r="46" spans="1:6" s="166" customFormat="1" x14ac:dyDescent="0.2">
      <c r="A46" s="139"/>
      <c r="B46" s="140"/>
      <c r="C46" s="97"/>
      <c r="D46" s="97"/>
      <c r="E46" s="228"/>
      <c r="F46" s="99"/>
    </row>
    <row r="47" spans="1:6" s="166" customFormat="1" x14ac:dyDescent="0.2">
      <c r="A47" s="190"/>
      <c r="B47" s="191" t="s">
        <v>348</v>
      </c>
      <c r="C47" s="192"/>
      <c r="D47" s="193"/>
      <c r="E47" s="229"/>
      <c r="F47" s="124"/>
    </row>
    <row r="48" spans="1:6" s="166" customFormat="1" x14ac:dyDescent="0.2">
      <c r="A48" s="190"/>
      <c r="B48" s="191"/>
      <c r="C48" s="192"/>
      <c r="D48" s="193"/>
      <c r="E48" s="229"/>
      <c r="F48" s="124"/>
    </row>
    <row r="49" spans="1:6" s="166" customFormat="1" x14ac:dyDescent="0.2">
      <c r="A49" s="190" t="s">
        <v>18</v>
      </c>
      <c r="B49" s="187" t="s">
        <v>440</v>
      </c>
      <c r="C49" s="195"/>
      <c r="D49" s="195"/>
      <c r="E49" s="229"/>
      <c r="F49" s="124"/>
    </row>
    <row r="50" spans="1:6" s="166" customFormat="1" x14ac:dyDescent="0.2">
      <c r="A50" s="190"/>
      <c r="B50" s="195" t="s">
        <v>441</v>
      </c>
      <c r="C50" s="195"/>
      <c r="D50" s="195"/>
      <c r="E50" s="229"/>
      <c r="F50" s="124"/>
    </row>
    <row r="51" spans="1:6" s="166" customFormat="1" x14ac:dyDescent="0.2">
      <c r="A51" s="190" t="s">
        <v>21</v>
      </c>
      <c r="B51" s="196" t="s">
        <v>442</v>
      </c>
      <c r="C51" s="195"/>
      <c r="D51" s="195"/>
      <c r="E51" s="229"/>
      <c r="F51" s="124"/>
    </row>
    <row r="52" spans="1:6" s="166" customFormat="1" x14ac:dyDescent="0.2">
      <c r="A52" s="167" t="s">
        <v>23</v>
      </c>
      <c r="B52" s="197" t="s">
        <v>358</v>
      </c>
      <c r="C52" s="107"/>
      <c r="D52" s="108"/>
      <c r="E52" s="229"/>
      <c r="F52" s="124"/>
    </row>
    <row r="53" spans="1:6" s="166" customFormat="1" x14ac:dyDescent="0.2">
      <c r="A53" s="198" t="s">
        <v>359</v>
      </c>
      <c r="B53" s="195" t="s">
        <v>360</v>
      </c>
      <c r="C53" s="195"/>
      <c r="D53" s="195"/>
      <c r="E53" s="230"/>
      <c r="F53" s="124"/>
    </row>
    <row r="54" spans="1:6" s="166" customFormat="1" x14ac:dyDescent="0.2">
      <c r="A54" s="198"/>
      <c r="B54" s="195" t="s">
        <v>361</v>
      </c>
      <c r="C54" s="195"/>
      <c r="D54" s="195"/>
      <c r="E54" s="230"/>
      <c r="F54" s="124"/>
    </row>
    <row r="55" spans="1:6" s="166" customFormat="1" x14ac:dyDescent="0.2">
      <c r="A55" s="198" t="s">
        <v>359</v>
      </c>
      <c r="B55" s="195" t="s">
        <v>362</v>
      </c>
      <c r="C55" s="195"/>
      <c r="D55" s="195"/>
      <c r="E55" s="230"/>
      <c r="F55" s="124"/>
    </row>
    <row r="56" spans="1:6" s="166" customFormat="1" x14ac:dyDescent="0.2">
      <c r="A56" s="198" t="s">
        <v>359</v>
      </c>
      <c r="B56" s="196" t="s">
        <v>363</v>
      </c>
      <c r="C56" s="196"/>
      <c r="D56" s="196"/>
      <c r="E56" s="230"/>
      <c r="F56" s="124"/>
    </row>
    <row r="57" spans="1:6" s="166" customFormat="1" x14ac:dyDescent="0.2">
      <c r="A57" s="198" t="s">
        <v>359</v>
      </c>
      <c r="B57" s="187" t="s">
        <v>364</v>
      </c>
      <c r="C57" s="195"/>
      <c r="D57" s="195"/>
      <c r="E57" s="230"/>
      <c r="F57" s="124"/>
    </row>
    <row r="58" spans="1:6" s="166" customFormat="1" x14ac:dyDescent="0.2">
      <c r="A58" s="198" t="s">
        <v>359</v>
      </c>
      <c r="B58" s="199" t="s">
        <v>443</v>
      </c>
      <c r="C58" s="195"/>
      <c r="D58" s="195"/>
      <c r="E58" s="230"/>
      <c r="F58" s="124"/>
    </row>
    <row r="59" spans="1:6" s="166" customFormat="1" x14ac:dyDescent="0.2">
      <c r="A59" s="139"/>
      <c r="B59" s="140"/>
      <c r="C59" s="97"/>
      <c r="D59" s="97"/>
      <c r="E59" s="228"/>
      <c r="F59" s="99"/>
    </row>
    <row r="60" spans="1:6" s="166" customFormat="1" x14ac:dyDescent="0.2">
      <c r="A60" s="139"/>
      <c r="B60" s="140"/>
      <c r="C60" s="104" t="s">
        <v>14</v>
      </c>
      <c r="D60" s="104" t="s">
        <v>15</v>
      </c>
      <c r="E60" s="148" t="s">
        <v>16</v>
      </c>
      <c r="F60" s="99" t="s">
        <v>17</v>
      </c>
    </row>
    <row r="61" spans="1:6" s="166" customFormat="1" x14ac:dyDescent="0.2">
      <c r="A61" s="139"/>
      <c r="B61" s="140"/>
      <c r="C61" s="104"/>
      <c r="D61" s="104"/>
      <c r="E61" s="148"/>
      <c r="F61" s="99"/>
    </row>
    <row r="62" spans="1:6" s="166" customFormat="1" x14ac:dyDescent="0.2">
      <c r="A62" s="139"/>
      <c r="B62" s="200" t="s">
        <v>187</v>
      </c>
      <c r="C62" s="104"/>
      <c r="D62" s="104"/>
      <c r="E62" s="148"/>
      <c r="F62" s="99"/>
    </row>
    <row r="63" spans="1:6" s="166" customFormat="1" ht="13.5" customHeight="1" x14ac:dyDescent="0.2">
      <c r="A63" s="139"/>
      <c r="B63" s="140"/>
      <c r="C63" s="97"/>
      <c r="D63" s="97"/>
      <c r="E63" s="228"/>
      <c r="F63" s="99"/>
    </row>
    <row r="64" spans="1:6" s="166" customFormat="1" ht="216.75" x14ac:dyDescent="0.2">
      <c r="A64" s="96" t="s">
        <v>18</v>
      </c>
      <c r="B64" s="140" t="s">
        <v>640</v>
      </c>
      <c r="C64" s="97" t="s">
        <v>37</v>
      </c>
      <c r="D64" s="123">
        <v>163.5</v>
      </c>
      <c r="E64" s="155"/>
      <c r="F64" s="126">
        <f>D64*E64</f>
        <v>0</v>
      </c>
    </row>
    <row r="65" spans="1:6" s="166" customFormat="1" x14ac:dyDescent="0.2">
      <c r="A65" s="96"/>
      <c r="B65" s="140"/>
      <c r="C65" s="97"/>
      <c r="D65" s="123"/>
      <c r="E65" s="155"/>
      <c r="F65" s="126"/>
    </row>
    <row r="66" spans="1:6" s="166" customFormat="1" ht="89.25" x14ac:dyDescent="0.2">
      <c r="A66" s="96" t="s">
        <v>21</v>
      </c>
      <c r="B66" s="140" t="s">
        <v>574</v>
      </c>
      <c r="C66" s="97" t="s">
        <v>37</v>
      </c>
      <c r="D66" s="123">
        <v>41.5</v>
      </c>
      <c r="E66" s="155"/>
      <c r="F66" s="126">
        <f>D66*E66</f>
        <v>0</v>
      </c>
    </row>
    <row r="67" spans="1:6" s="166" customFormat="1" x14ac:dyDescent="0.2">
      <c r="A67" s="96"/>
      <c r="B67" s="140"/>
      <c r="C67" s="97"/>
      <c r="D67" s="123"/>
      <c r="E67" s="155"/>
      <c r="F67" s="126"/>
    </row>
    <row r="68" spans="1:6" s="166" customFormat="1" ht="216.75" x14ac:dyDescent="0.2">
      <c r="A68" s="96" t="s">
        <v>23</v>
      </c>
      <c r="B68" s="140" t="s">
        <v>641</v>
      </c>
      <c r="C68" s="97" t="s">
        <v>37</v>
      </c>
      <c r="D68" s="123">
        <v>10.1</v>
      </c>
      <c r="E68" s="155"/>
      <c r="F68" s="126">
        <f>D68*E68</f>
        <v>0</v>
      </c>
    </row>
    <row r="69" spans="1:6" s="166" customFormat="1" x14ac:dyDescent="0.2">
      <c r="A69" s="96"/>
      <c r="B69" s="140"/>
      <c r="C69" s="97"/>
      <c r="D69" s="123"/>
      <c r="E69" s="155"/>
      <c r="F69" s="126"/>
    </row>
    <row r="70" spans="1:6" s="166" customFormat="1" ht="63.75" x14ac:dyDescent="0.2">
      <c r="A70" s="96" t="s">
        <v>24</v>
      </c>
      <c r="B70" s="140" t="s">
        <v>575</v>
      </c>
      <c r="C70" s="97" t="s">
        <v>37</v>
      </c>
      <c r="D70" s="123">
        <v>6.6</v>
      </c>
      <c r="E70" s="155"/>
      <c r="F70" s="126">
        <f>D70*E70</f>
        <v>0</v>
      </c>
    </row>
    <row r="71" spans="1:6" s="166" customFormat="1" x14ac:dyDescent="0.2">
      <c r="A71" s="96"/>
      <c r="B71" s="140"/>
      <c r="C71" s="97"/>
      <c r="D71" s="123"/>
      <c r="E71" s="155"/>
      <c r="F71" s="126"/>
    </row>
    <row r="72" spans="1:6" s="166" customFormat="1" ht="127.5" x14ac:dyDescent="0.2">
      <c r="A72" s="96" t="s">
        <v>25</v>
      </c>
      <c r="B72" s="140" t="s">
        <v>567</v>
      </c>
      <c r="C72" s="97" t="s">
        <v>37</v>
      </c>
      <c r="D72" s="123">
        <v>8.1999999999999993</v>
      </c>
      <c r="E72" s="155"/>
      <c r="F72" s="126">
        <f>D72*E72</f>
        <v>0</v>
      </c>
    </row>
    <row r="73" spans="1:6" s="166" customFormat="1" x14ac:dyDescent="0.2">
      <c r="A73" s="96"/>
      <c r="B73" s="140"/>
      <c r="C73" s="97"/>
      <c r="D73" s="123"/>
      <c r="E73" s="155"/>
      <c r="F73" s="126"/>
    </row>
    <row r="74" spans="1:6" s="166" customFormat="1" ht="140.25" x14ac:dyDescent="0.2">
      <c r="A74" s="96" t="s">
        <v>26</v>
      </c>
      <c r="B74" s="140" t="s">
        <v>646</v>
      </c>
      <c r="C74" s="97" t="s">
        <v>486</v>
      </c>
      <c r="D74" s="123">
        <v>5.6</v>
      </c>
      <c r="E74" s="155"/>
      <c r="F74" s="126">
        <f>D74*E74</f>
        <v>0</v>
      </c>
    </row>
    <row r="75" spans="1:6" s="166" customFormat="1" x14ac:dyDescent="0.2">
      <c r="A75" s="96"/>
      <c r="B75" s="140"/>
      <c r="C75" s="97"/>
      <c r="D75" s="123"/>
      <c r="E75" s="155"/>
      <c r="F75" s="126"/>
    </row>
    <row r="76" spans="1:6" s="166" customFormat="1" ht="216.75" x14ac:dyDescent="0.2">
      <c r="A76" s="96" t="s">
        <v>27</v>
      </c>
      <c r="B76" s="140" t="s">
        <v>632</v>
      </c>
      <c r="C76" s="97" t="s">
        <v>486</v>
      </c>
      <c r="D76" s="123">
        <v>13.2</v>
      </c>
      <c r="E76" s="155"/>
      <c r="F76" s="126">
        <f>D76*E76</f>
        <v>0</v>
      </c>
    </row>
    <row r="77" spans="1:6" s="166" customFormat="1" x14ac:dyDescent="0.2">
      <c r="A77" s="96"/>
      <c r="B77" s="140"/>
      <c r="C77" s="97"/>
      <c r="D77" s="123"/>
      <c r="E77" s="155"/>
      <c r="F77" s="126"/>
    </row>
    <row r="78" spans="1:6" s="166" customFormat="1" ht="178.5" x14ac:dyDescent="0.2">
      <c r="A78" s="96" t="s">
        <v>28</v>
      </c>
      <c r="B78" s="140" t="s">
        <v>576</v>
      </c>
      <c r="C78" s="97" t="s">
        <v>32</v>
      </c>
      <c r="D78" s="123">
        <v>2</v>
      </c>
      <c r="E78" s="155"/>
      <c r="F78" s="126">
        <f>D78*E78</f>
        <v>0</v>
      </c>
    </row>
    <row r="79" spans="1:6" s="166" customFormat="1" x14ac:dyDescent="0.2">
      <c r="A79" s="96"/>
      <c r="B79" s="140"/>
      <c r="C79" s="97"/>
      <c r="D79" s="123"/>
      <c r="E79" s="155"/>
      <c r="F79" s="126"/>
    </row>
    <row r="80" spans="1:6" s="166" customFormat="1" ht="76.5" x14ac:dyDescent="0.2">
      <c r="A80" s="96" t="s">
        <v>29</v>
      </c>
      <c r="B80" s="140" t="s">
        <v>188</v>
      </c>
      <c r="C80" s="97" t="s">
        <v>32</v>
      </c>
      <c r="D80" s="123">
        <v>5</v>
      </c>
      <c r="E80" s="155"/>
      <c r="F80" s="126">
        <f>D80*E80</f>
        <v>0</v>
      </c>
    </row>
    <row r="81" spans="1:6" s="166" customFormat="1" x14ac:dyDescent="0.2">
      <c r="A81" s="96"/>
      <c r="B81" s="140"/>
      <c r="C81" s="97"/>
      <c r="D81" s="123"/>
      <c r="E81" s="155"/>
      <c r="F81" s="126"/>
    </row>
    <row r="82" spans="1:6" s="166" customFormat="1" ht="63.75" x14ac:dyDescent="0.2">
      <c r="A82" s="96">
        <v>10</v>
      </c>
      <c r="B82" s="140" t="s">
        <v>568</v>
      </c>
      <c r="C82" s="97" t="s">
        <v>32</v>
      </c>
      <c r="D82" s="123">
        <v>10</v>
      </c>
      <c r="E82" s="155"/>
      <c r="F82" s="126">
        <f>D82*E82</f>
        <v>0</v>
      </c>
    </row>
    <row r="83" spans="1:6" s="166" customFormat="1" x14ac:dyDescent="0.2">
      <c r="A83" s="96"/>
      <c r="B83" s="140"/>
      <c r="C83" s="97"/>
      <c r="D83" s="123"/>
      <c r="E83" s="155"/>
      <c r="F83" s="126"/>
    </row>
    <row r="84" spans="1:6" s="166" customFormat="1" x14ac:dyDescent="0.2">
      <c r="A84" s="96"/>
      <c r="B84" s="200" t="s">
        <v>569</v>
      </c>
      <c r="C84" s="97"/>
      <c r="D84" s="123"/>
      <c r="E84" s="155"/>
      <c r="F84" s="126"/>
    </row>
    <row r="85" spans="1:6" s="166" customFormat="1" x14ac:dyDescent="0.2">
      <c r="A85" s="96"/>
      <c r="B85" s="140"/>
      <c r="C85" s="97"/>
      <c r="D85" s="123"/>
      <c r="E85" s="155"/>
      <c r="F85" s="126"/>
    </row>
    <row r="86" spans="1:6" s="166" customFormat="1" ht="114.75" x14ac:dyDescent="0.2">
      <c r="A86" s="96" t="s">
        <v>31</v>
      </c>
      <c r="B86" s="140" t="s">
        <v>577</v>
      </c>
      <c r="C86" s="97" t="s">
        <v>37</v>
      </c>
      <c r="D86" s="123">
        <v>58</v>
      </c>
      <c r="E86" s="155"/>
      <c r="F86" s="126">
        <f>D86*E86</f>
        <v>0</v>
      </c>
    </row>
    <row r="87" spans="1:6" s="166" customFormat="1" x14ac:dyDescent="0.2">
      <c r="A87" s="96"/>
      <c r="B87" s="140"/>
      <c r="C87" s="97"/>
      <c r="D87" s="123"/>
      <c r="E87" s="155"/>
      <c r="F87" s="126"/>
    </row>
    <row r="88" spans="1:6" s="166" customFormat="1" ht="51" x14ac:dyDescent="0.2">
      <c r="A88" s="96" t="s">
        <v>176</v>
      </c>
      <c r="B88" s="140" t="s">
        <v>464</v>
      </c>
      <c r="C88" s="97" t="s">
        <v>201</v>
      </c>
      <c r="D88" s="123">
        <v>3</v>
      </c>
      <c r="E88" s="155"/>
      <c r="F88" s="126">
        <f>D88*E88</f>
        <v>0</v>
      </c>
    </row>
    <row r="89" spans="1:6" s="166" customFormat="1" x14ac:dyDescent="0.2">
      <c r="A89" s="96"/>
      <c r="B89" s="140"/>
      <c r="C89" s="97"/>
      <c r="D89" s="123"/>
      <c r="E89" s="155"/>
      <c r="F89" s="126"/>
    </row>
    <row r="90" spans="1:6" s="166" customFormat="1" ht="63.75" x14ac:dyDescent="0.2">
      <c r="A90" s="96" t="s">
        <v>177</v>
      </c>
      <c r="B90" s="140" t="s">
        <v>570</v>
      </c>
      <c r="C90" s="97" t="s">
        <v>32</v>
      </c>
      <c r="D90" s="123">
        <v>35</v>
      </c>
      <c r="E90" s="155"/>
      <c r="F90" s="126">
        <f>D90*E90</f>
        <v>0</v>
      </c>
    </row>
    <row r="91" spans="1:6" s="166" customFormat="1" x14ac:dyDescent="0.2">
      <c r="A91" s="96"/>
      <c r="B91" s="140"/>
      <c r="C91" s="97"/>
      <c r="D91" s="123"/>
      <c r="E91" s="155"/>
      <c r="F91" s="126"/>
    </row>
    <row r="92" spans="1:6" s="166" customFormat="1" ht="246.75" x14ac:dyDescent="0.2">
      <c r="A92" s="96" t="s">
        <v>178</v>
      </c>
      <c r="B92" s="201" t="s">
        <v>578</v>
      </c>
      <c r="C92" s="202" t="s">
        <v>481</v>
      </c>
      <c r="D92" s="203">
        <v>41.6</v>
      </c>
      <c r="E92" s="231"/>
      <c r="F92" s="126">
        <f>D92*E92</f>
        <v>0</v>
      </c>
    </row>
    <row r="93" spans="1:6" s="166" customFormat="1" x14ac:dyDescent="0.2">
      <c r="A93" s="96"/>
      <c r="B93" s="140"/>
      <c r="C93" s="97"/>
      <c r="D93" s="123"/>
      <c r="E93" s="155"/>
      <c r="F93" s="126"/>
    </row>
    <row r="94" spans="1:6" s="166" customFormat="1" ht="221.25" x14ac:dyDescent="0.2">
      <c r="A94" s="96" t="s">
        <v>179</v>
      </c>
      <c r="B94" s="201" t="s">
        <v>579</v>
      </c>
      <c r="C94" s="202" t="s">
        <v>481</v>
      </c>
      <c r="D94" s="203">
        <v>193.52</v>
      </c>
      <c r="E94" s="231"/>
      <c r="F94" s="126">
        <f>D94*E94</f>
        <v>0</v>
      </c>
    </row>
    <row r="95" spans="1:6" s="166" customFormat="1" ht="14.25" x14ac:dyDescent="0.2">
      <c r="A95" s="96"/>
      <c r="B95" s="201"/>
      <c r="C95" s="202"/>
      <c r="D95" s="203"/>
      <c r="E95" s="231"/>
      <c r="F95" s="126"/>
    </row>
    <row r="96" spans="1:6" s="166" customFormat="1" ht="178.5" x14ac:dyDescent="0.2">
      <c r="A96" s="96" t="s">
        <v>180</v>
      </c>
      <c r="B96" s="204" t="s">
        <v>571</v>
      </c>
      <c r="C96" s="205"/>
      <c r="D96" s="203"/>
      <c r="E96" s="231"/>
      <c r="F96" s="126"/>
    </row>
    <row r="97" spans="1:6" s="166" customFormat="1" ht="216.75" x14ac:dyDescent="0.2">
      <c r="A97" s="96"/>
      <c r="B97" s="204" t="s">
        <v>580</v>
      </c>
      <c r="C97" s="205" t="s">
        <v>486</v>
      </c>
      <c r="D97" s="203">
        <v>232.5</v>
      </c>
      <c r="E97" s="231"/>
      <c r="F97" s="126">
        <f>D97*E97</f>
        <v>0</v>
      </c>
    </row>
    <row r="98" spans="1:6" s="166" customFormat="1" x14ac:dyDescent="0.2">
      <c r="A98" s="96"/>
      <c r="B98" s="140"/>
      <c r="C98" s="97"/>
      <c r="D98" s="123"/>
      <c r="E98" s="155"/>
      <c r="F98" s="126"/>
    </row>
    <row r="99" spans="1:6" s="166" customFormat="1" ht="76.5" x14ac:dyDescent="0.2">
      <c r="A99" s="96" t="s">
        <v>181</v>
      </c>
      <c r="B99" s="204" t="s">
        <v>572</v>
      </c>
      <c r="C99" s="97" t="s">
        <v>32</v>
      </c>
      <c r="D99" s="123">
        <v>8</v>
      </c>
      <c r="E99" s="155"/>
      <c r="F99" s="126">
        <f>D99*E99</f>
        <v>0</v>
      </c>
    </row>
    <row r="100" spans="1:6" s="166" customFormat="1" x14ac:dyDescent="0.2">
      <c r="A100" s="96"/>
      <c r="B100" s="140"/>
      <c r="C100" s="97"/>
      <c r="D100" s="123"/>
      <c r="E100" s="155"/>
      <c r="F100" s="126"/>
    </row>
    <row r="101" spans="1:6" s="166" customFormat="1" ht="76.5" x14ac:dyDescent="0.2">
      <c r="A101" s="96" t="s">
        <v>182</v>
      </c>
      <c r="B101" s="204" t="s">
        <v>573</v>
      </c>
      <c r="C101" s="97" t="s">
        <v>32</v>
      </c>
      <c r="D101" s="123">
        <v>2</v>
      </c>
      <c r="E101" s="155"/>
      <c r="F101" s="126">
        <f>D101*E101</f>
        <v>0</v>
      </c>
    </row>
    <row r="102" spans="1:6" s="166" customFormat="1" x14ac:dyDescent="0.2">
      <c r="A102" s="206"/>
      <c r="B102" s="140"/>
      <c r="C102" s="97"/>
      <c r="D102" s="123"/>
      <c r="E102" s="147"/>
      <c r="F102" s="99"/>
    </row>
    <row r="103" spans="1:6" s="166" customFormat="1" ht="15" x14ac:dyDescent="0.25">
      <c r="A103" s="139" t="s">
        <v>4</v>
      </c>
      <c r="B103" s="119" t="s">
        <v>53</v>
      </c>
      <c r="C103" s="142"/>
      <c r="D103" s="143"/>
      <c r="E103" s="160"/>
      <c r="F103" s="122">
        <f>SUM(F64:F102)</f>
        <v>0</v>
      </c>
    </row>
    <row r="104" spans="1:6" s="166" customFormat="1" ht="15" x14ac:dyDescent="0.25">
      <c r="A104" s="139"/>
      <c r="B104" s="119"/>
      <c r="C104" s="142"/>
      <c r="D104" s="143"/>
      <c r="E104" s="160"/>
      <c r="F104" s="122"/>
    </row>
    <row r="105" spans="1:6" s="166" customFormat="1" ht="15.75" x14ac:dyDescent="0.2">
      <c r="A105" s="141" t="s">
        <v>5</v>
      </c>
      <c r="B105" s="141" t="s">
        <v>346</v>
      </c>
      <c r="C105" s="104"/>
      <c r="D105" s="104"/>
      <c r="E105" s="227"/>
      <c r="F105" s="99"/>
    </row>
    <row r="106" spans="1:6" s="166" customFormat="1" x14ac:dyDescent="0.2">
      <c r="A106" s="139"/>
      <c r="B106" s="140"/>
      <c r="C106" s="97"/>
      <c r="D106" s="97"/>
      <c r="E106" s="228"/>
      <c r="F106" s="99"/>
    </row>
    <row r="107" spans="1:6" s="166" customFormat="1" x14ac:dyDescent="0.2">
      <c r="A107" s="139"/>
      <c r="B107" s="207" t="s">
        <v>348</v>
      </c>
      <c r="C107" s="97"/>
      <c r="D107" s="97"/>
      <c r="E107" s="228"/>
      <c r="F107" s="99"/>
    </row>
    <row r="108" spans="1:6" s="166" customFormat="1" x14ac:dyDescent="0.2">
      <c r="A108" s="139"/>
      <c r="B108" s="207"/>
      <c r="C108" s="97"/>
      <c r="D108" s="97"/>
      <c r="E108" s="228"/>
      <c r="F108" s="99"/>
    </row>
    <row r="109" spans="1:6" s="166" customFormat="1" x14ac:dyDescent="0.2">
      <c r="A109" s="139" t="s">
        <v>18</v>
      </c>
      <c r="B109" s="207" t="s">
        <v>349</v>
      </c>
      <c r="C109" s="97"/>
      <c r="D109" s="97"/>
      <c r="E109" s="228"/>
      <c r="F109" s="99"/>
    </row>
    <row r="110" spans="1:6" s="166" customFormat="1" x14ac:dyDescent="0.2">
      <c r="A110" s="139"/>
      <c r="B110" s="207" t="s">
        <v>350</v>
      </c>
      <c r="C110" s="97"/>
      <c r="D110" s="97"/>
      <c r="E110" s="228"/>
      <c r="F110" s="99"/>
    </row>
    <row r="111" spans="1:6" s="166" customFormat="1" x14ac:dyDescent="0.2">
      <c r="A111" s="139"/>
      <c r="B111" s="207" t="s">
        <v>351</v>
      </c>
      <c r="C111" s="97"/>
      <c r="D111" s="97"/>
      <c r="E111" s="228"/>
      <c r="F111" s="99"/>
    </row>
    <row r="112" spans="1:6" s="166" customFormat="1" x14ac:dyDescent="0.2">
      <c r="A112" s="139" t="s">
        <v>21</v>
      </c>
      <c r="B112" s="207" t="s">
        <v>352</v>
      </c>
      <c r="C112" s="97"/>
      <c r="D112" s="97"/>
      <c r="E112" s="228"/>
      <c r="F112" s="99"/>
    </row>
    <row r="113" spans="1:6" s="166" customFormat="1" x14ac:dyDescent="0.2">
      <c r="A113" s="139"/>
      <c r="B113" s="207" t="s">
        <v>353</v>
      </c>
      <c r="C113" s="97"/>
      <c r="D113" s="97"/>
      <c r="E113" s="228"/>
      <c r="F113" s="99"/>
    </row>
    <row r="114" spans="1:6" s="166" customFormat="1" x14ac:dyDescent="0.2">
      <c r="A114" s="139" t="s">
        <v>23</v>
      </c>
      <c r="B114" s="207" t="s">
        <v>354</v>
      </c>
      <c r="C114" s="97"/>
      <c r="D114" s="97"/>
      <c r="E114" s="228"/>
      <c r="F114" s="99"/>
    </row>
    <row r="115" spans="1:6" s="166" customFormat="1" x14ac:dyDescent="0.2">
      <c r="A115" s="139" t="s">
        <v>24</v>
      </c>
      <c r="B115" s="207" t="s">
        <v>355</v>
      </c>
      <c r="C115" s="97"/>
      <c r="D115" s="97"/>
      <c r="E115" s="228"/>
      <c r="F115" s="99"/>
    </row>
    <row r="116" spans="1:6" s="166" customFormat="1" x14ac:dyDescent="0.2">
      <c r="A116" s="139"/>
      <c r="B116" s="207" t="s">
        <v>356</v>
      </c>
      <c r="C116" s="97"/>
      <c r="D116" s="97"/>
      <c r="E116" s="228"/>
      <c r="F116" s="99"/>
    </row>
    <row r="117" spans="1:6" s="166" customFormat="1" x14ac:dyDescent="0.2">
      <c r="A117" s="139" t="s">
        <v>25</v>
      </c>
      <c r="B117" s="207" t="s">
        <v>357</v>
      </c>
      <c r="C117" s="97"/>
      <c r="D117" s="97"/>
      <c r="E117" s="228"/>
      <c r="F117" s="99"/>
    </row>
    <row r="118" spans="1:6" s="166" customFormat="1" x14ac:dyDescent="0.2">
      <c r="A118" s="139" t="s">
        <v>26</v>
      </c>
      <c r="B118" s="207" t="s">
        <v>358</v>
      </c>
      <c r="C118" s="97"/>
      <c r="D118" s="97"/>
      <c r="E118" s="228"/>
      <c r="F118" s="99"/>
    </row>
    <row r="119" spans="1:6" s="166" customFormat="1" x14ac:dyDescent="0.2">
      <c r="A119" s="139" t="s">
        <v>359</v>
      </c>
      <c r="B119" s="207" t="s">
        <v>360</v>
      </c>
      <c r="C119" s="97"/>
      <c r="D119" s="97"/>
      <c r="E119" s="228"/>
      <c r="F119" s="99"/>
    </row>
    <row r="120" spans="1:6" s="166" customFormat="1" x14ac:dyDescent="0.2">
      <c r="A120" s="139"/>
      <c r="B120" s="207" t="s">
        <v>361</v>
      </c>
      <c r="C120" s="97"/>
      <c r="D120" s="97"/>
      <c r="E120" s="228"/>
      <c r="F120" s="99"/>
    </row>
    <row r="121" spans="1:6" s="166" customFormat="1" x14ac:dyDescent="0.2">
      <c r="A121" s="139" t="s">
        <v>359</v>
      </c>
      <c r="B121" s="207" t="s">
        <v>362</v>
      </c>
      <c r="C121" s="97"/>
      <c r="D121" s="97"/>
      <c r="E121" s="228"/>
      <c r="F121" s="99"/>
    </row>
    <row r="122" spans="1:6" s="166" customFormat="1" x14ac:dyDescent="0.2">
      <c r="A122" s="139" t="s">
        <v>359</v>
      </c>
      <c r="B122" s="207" t="s">
        <v>363</v>
      </c>
      <c r="C122" s="97"/>
      <c r="D122" s="97"/>
      <c r="E122" s="228"/>
      <c r="F122" s="99"/>
    </row>
    <row r="123" spans="1:6" s="166" customFormat="1" x14ac:dyDescent="0.2">
      <c r="A123" s="139" t="s">
        <v>359</v>
      </c>
      <c r="B123" s="207" t="s">
        <v>364</v>
      </c>
      <c r="C123" s="97"/>
      <c r="D123" s="97"/>
      <c r="E123" s="228"/>
      <c r="F123" s="99"/>
    </row>
    <row r="124" spans="1:6" s="166" customFormat="1" x14ac:dyDescent="0.2">
      <c r="A124" s="139" t="s">
        <v>359</v>
      </c>
      <c r="B124" s="207" t="s">
        <v>365</v>
      </c>
      <c r="C124" s="97"/>
      <c r="D124" s="97"/>
      <c r="E124" s="228"/>
      <c r="F124" s="99"/>
    </row>
    <row r="125" spans="1:6" s="166" customFormat="1" x14ac:dyDescent="0.2">
      <c r="A125" s="139"/>
      <c r="B125" s="207" t="s">
        <v>366</v>
      </c>
      <c r="C125" s="97"/>
      <c r="D125" s="97"/>
      <c r="E125" s="228"/>
      <c r="F125" s="99"/>
    </row>
    <row r="126" spans="1:6" s="166" customFormat="1" x14ac:dyDescent="0.2">
      <c r="A126" s="139"/>
      <c r="B126" s="207" t="s">
        <v>367</v>
      </c>
      <c r="C126" s="97"/>
      <c r="D126" s="97"/>
      <c r="E126" s="228"/>
      <c r="F126" s="99"/>
    </row>
    <row r="127" spans="1:6" s="166" customFormat="1" x14ac:dyDescent="0.2">
      <c r="A127" s="139"/>
      <c r="B127" s="207" t="s">
        <v>368</v>
      </c>
      <c r="C127" s="97"/>
      <c r="D127" s="97"/>
      <c r="E127" s="228"/>
      <c r="F127" s="99"/>
    </row>
    <row r="128" spans="1:6" s="166" customFormat="1" x14ac:dyDescent="0.2">
      <c r="A128" s="139"/>
      <c r="B128" s="207" t="s">
        <v>369</v>
      </c>
      <c r="C128" s="97"/>
      <c r="D128" s="97"/>
      <c r="E128" s="228"/>
      <c r="F128" s="99"/>
    </row>
    <row r="129" spans="1:6" s="166" customFormat="1" x14ac:dyDescent="0.2">
      <c r="A129" s="139"/>
      <c r="B129" s="207" t="s">
        <v>370</v>
      </c>
      <c r="C129" s="97"/>
      <c r="D129" s="97"/>
      <c r="E129" s="228"/>
      <c r="F129" s="99"/>
    </row>
    <row r="130" spans="1:6" s="166" customFormat="1" x14ac:dyDescent="0.2">
      <c r="A130" s="139"/>
      <c r="B130" s="140"/>
      <c r="C130" s="97"/>
      <c r="D130" s="97"/>
      <c r="E130" s="228"/>
      <c r="F130" s="99"/>
    </row>
    <row r="131" spans="1:6" s="166" customFormat="1" x14ac:dyDescent="0.2">
      <c r="A131" s="139"/>
      <c r="B131" s="140"/>
      <c r="C131" s="104" t="s">
        <v>14</v>
      </c>
      <c r="D131" s="104" t="s">
        <v>15</v>
      </c>
      <c r="E131" s="148" t="s">
        <v>16</v>
      </c>
      <c r="F131" s="99" t="s">
        <v>17</v>
      </c>
    </row>
    <row r="132" spans="1:6" s="166" customFormat="1" x14ac:dyDescent="0.2">
      <c r="A132" s="139"/>
      <c r="B132" s="140"/>
      <c r="C132" s="97"/>
      <c r="D132" s="97"/>
      <c r="E132" s="228"/>
      <c r="F132" s="99"/>
    </row>
    <row r="133" spans="1:6" s="166" customFormat="1" ht="127.5" x14ac:dyDescent="0.2">
      <c r="A133" s="139" t="s">
        <v>18</v>
      </c>
      <c r="B133" s="140" t="s">
        <v>581</v>
      </c>
      <c r="C133" s="104"/>
      <c r="D133" s="194"/>
      <c r="E133" s="229"/>
      <c r="F133" s="124"/>
    </row>
    <row r="134" spans="1:6" s="166" customFormat="1" ht="51" x14ac:dyDescent="0.2">
      <c r="A134" s="139"/>
      <c r="B134" s="140" t="s">
        <v>583</v>
      </c>
      <c r="C134" s="97" t="s">
        <v>37</v>
      </c>
      <c r="D134" s="123">
        <v>25</v>
      </c>
      <c r="E134" s="155"/>
      <c r="F134" s="126">
        <f>D134*E134</f>
        <v>0</v>
      </c>
    </row>
    <row r="135" spans="1:6" s="166" customFormat="1" ht="38.25" x14ac:dyDescent="0.2">
      <c r="A135" s="139"/>
      <c r="B135" s="140" t="s">
        <v>371</v>
      </c>
      <c r="C135" s="97" t="s">
        <v>37</v>
      </c>
      <c r="D135" s="123">
        <v>21.5</v>
      </c>
      <c r="E135" s="155"/>
      <c r="F135" s="126">
        <f>D135*E135</f>
        <v>0</v>
      </c>
    </row>
    <row r="136" spans="1:6" s="166" customFormat="1" ht="51" x14ac:dyDescent="0.2">
      <c r="A136" s="139"/>
      <c r="B136" s="140" t="s">
        <v>372</v>
      </c>
      <c r="C136" s="97" t="s">
        <v>201</v>
      </c>
      <c r="D136" s="123">
        <v>16</v>
      </c>
      <c r="E136" s="155"/>
      <c r="F136" s="126">
        <f>D136*E136</f>
        <v>0</v>
      </c>
    </row>
    <row r="137" spans="1:6" s="166" customFormat="1" x14ac:dyDescent="0.2">
      <c r="A137" s="96"/>
      <c r="B137" s="140"/>
      <c r="C137" s="97"/>
      <c r="D137" s="123"/>
      <c r="E137" s="155"/>
      <c r="F137" s="126"/>
    </row>
    <row r="138" spans="1:6" s="166" customFormat="1" ht="114.75" x14ac:dyDescent="0.2">
      <c r="A138" s="96" t="s">
        <v>21</v>
      </c>
      <c r="B138" s="140" t="s">
        <v>582</v>
      </c>
      <c r="C138" s="97"/>
      <c r="D138" s="123"/>
      <c r="E138" s="155"/>
      <c r="F138" s="126"/>
    </row>
    <row r="139" spans="1:6" s="166" customFormat="1" ht="38.25" x14ac:dyDescent="0.2">
      <c r="A139" s="96"/>
      <c r="B139" s="140" t="s">
        <v>584</v>
      </c>
      <c r="C139" s="97" t="s">
        <v>37</v>
      </c>
      <c r="D139" s="123">
        <v>10</v>
      </c>
      <c r="E139" s="155"/>
      <c r="F139" s="126">
        <f>D139*E139</f>
        <v>0</v>
      </c>
    </row>
    <row r="140" spans="1:6" s="166" customFormat="1" ht="38.25" x14ac:dyDescent="0.2">
      <c r="A140" s="96"/>
      <c r="B140" s="140" t="s">
        <v>371</v>
      </c>
      <c r="C140" s="97" t="s">
        <v>37</v>
      </c>
      <c r="D140" s="123">
        <v>9</v>
      </c>
      <c r="E140" s="155"/>
      <c r="F140" s="126">
        <f>D140*E140</f>
        <v>0</v>
      </c>
    </row>
    <row r="141" spans="1:6" s="166" customFormat="1" x14ac:dyDescent="0.2">
      <c r="A141" s="96"/>
      <c r="B141" s="140"/>
      <c r="C141" s="97"/>
      <c r="D141" s="123"/>
      <c r="E141" s="155"/>
      <c r="F141" s="126"/>
    </row>
    <row r="142" spans="1:6" s="166" customFormat="1" ht="102" x14ac:dyDescent="0.2">
      <c r="A142" s="96" t="s">
        <v>23</v>
      </c>
      <c r="B142" s="140" t="s">
        <v>633</v>
      </c>
      <c r="C142" s="97"/>
      <c r="D142" s="123"/>
      <c r="E142" s="155"/>
      <c r="F142" s="126"/>
    </row>
    <row r="143" spans="1:6" s="166" customFormat="1" ht="76.5" x14ac:dyDescent="0.2">
      <c r="A143" s="96"/>
      <c r="B143" s="140" t="s">
        <v>634</v>
      </c>
      <c r="C143" s="97" t="s">
        <v>37</v>
      </c>
      <c r="D143" s="123">
        <v>3</v>
      </c>
      <c r="E143" s="155"/>
      <c r="F143" s="126">
        <f>D143*E143</f>
        <v>0</v>
      </c>
    </row>
    <row r="144" spans="1:6" s="166" customFormat="1" x14ac:dyDescent="0.2">
      <c r="A144" s="96"/>
      <c r="B144" s="140"/>
      <c r="C144" s="97"/>
      <c r="D144" s="123"/>
      <c r="E144" s="155"/>
      <c r="F144" s="126"/>
    </row>
    <row r="145" spans="1:6" s="166" customFormat="1" ht="25.5" x14ac:dyDescent="0.2">
      <c r="A145" s="96" t="s">
        <v>24</v>
      </c>
      <c r="B145" s="140" t="s">
        <v>400</v>
      </c>
      <c r="C145" s="97" t="s">
        <v>201</v>
      </c>
      <c r="D145" s="123">
        <v>10</v>
      </c>
      <c r="E145" s="155"/>
      <c r="F145" s="126">
        <f>D145*E145</f>
        <v>0</v>
      </c>
    </row>
    <row r="146" spans="1:6" s="166" customFormat="1" x14ac:dyDescent="0.2">
      <c r="A146" s="96"/>
      <c r="B146" s="140"/>
      <c r="C146" s="97"/>
      <c r="D146" s="123"/>
      <c r="E146" s="155"/>
      <c r="F146" s="126"/>
    </row>
    <row r="147" spans="1:6" s="166" customFormat="1" ht="25.5" x14ac:dyDescent="0.2">
      <c r="A147" s="96" t="s">
        <v>25</v>
      </c>
      <c r="B147" s="140" t="s">
        <v>401</v>
      </c>
      <c r="C147" s="97" t="s">
        <v>201</v>
      </c>
      <c r="D147" s="123">
        <v>1</v>
      </c>
      <c r="E147" s="155"/>
      <c r="F147" s="126">
        <f>D147*E147</f>
        <v>0</v>
      </c>
    </row>
    <row r="148" spans="1:6" s="166" customFormat="1" x14ac:dyDescent="0.2">
      <c r="A148" s="96"/>
      <c r="B148" s="140"/>
      <c r="C148" s="97"/>
      <c r="D148" s="123"/>
      <c r="E148" s="155"/>
      <c r="F148" s="126"/>
    </row>
    <row r="149" spans="1:6" s="166" customFormat="1" ht="38.25" x14ac:dyDescent="0.2">
      <c r="A149" s="96" t="s">
        <v>26</v>
      </c>
      <c r="B149" s="140" t="s">
        <v>402</v>
      </c>
      <c r="C149" s="97" t="s">
        <v>201</v>
      </c>
      <c r="D149" s="123">
        <v>3</v>
      </c>
      <c r="E149" s="155"/>
      <c r="F149" s="126">
        <f>+D149*E149</f>
        <v>0</v>
      </c>
    </row>
    <row r="150" spans="1:6" s="166" customFormat="1" x14ac:dyDescent="0.2">
      <c r="A150" s="96"/>
      <c r="B150" s="140"/>
      <c r="C150" s="97"/>
      <c r="D150" s="123"/>
      <c r="E150" s="155"/>
      <c r="F150" s="126"/>
    </row>
    <row r="151" spans="1:6" s="166" customFormat="1" ht="15" x14ac:dyDescent="0.25">
      <c r="A151" s="139" t="s">
        <v>5</v>
      </c>
      <c r="B151" s="119" t="s">
        <v>347</v>
      </c>
      <c r="C151" s="142"/>
      <c r="D151" s="143"/>
      <c r="E151" s="160"/>
      <c r="F151" s="122">
        <f>SUM(F133:F150)</f>
        <v>0</v>
      </c>
    </row>
    <row r="152" spans="1:6" s="166" customFormat="1" ht="15" x14ac:dyDescent="0.25">
      <c r="A152" s="139"/>
      <c r="B152" s="119"/>
      <c r="C152" s="142"/>
      <c r="D152" s="143"/>
      <c r="E152" s="160"/>
      <c r="F152" s="122"/>
    </row>
    <row r="153" spans="1:6" ht="15.75" x14ac:dyDescent="0.2">
      <c r="A153" s="141" t="s">
        <v>6</v>
      </c>
      <c r="B153" s="141" t="s">
        <v>48</v>
      </c>
      <c r="C153" s="104"/>
      <c r="D153" s="104"/>
      <c r="E153" s="227"/>
    </row>
    <row r="154" spans="1:6" x14ac:dyDescent="0.2">
      <c r="A154" s="139"/>
      <c r="B154" s="140"/>
      <c r="C154" s="97"/>
      <c r="D154" s="97"/>
      <c r="E154" s="228"/>
    </row>
    <row r="155" spans="1:6" x14ac:dyDescent="0.2">
      <c r="A155" s="169"/>
      <c r="B155" s="191" t="s">
        <v>348</v>
      </c>
      <c r="C155" s="192"/>
      <c r="D155" s="193"/>
      <c r="E155" s="229"/>
      <c r="F155" s="124"/>
    </row>
    <row r="156" spans="1:6" x14ac:dyDescent="0.2">
      <c r="A156" s="169"/>
      <c r="B156" s="191"/>
      <c r="C156" s="192"/>
      <c r="D156" s="193"/>
      <c r="E156" s="229"/>
      <c r="F156" s="124"/>
    </row>
    <row r="157" spans="1:6" x14ac:dyDescent="0.2">
      <c r="A157" s="169" t="s">
        <v>18</v>
      </c>
      <c r="B157" s="170" t="s">
        <v>373</v>
      </c>
      <c r="C157" s="172"/>
      <c r="D157" s="172"/>
      <c r="E157" s="230"/>
      <c r="F157" s="124"/>
    </row>
    <row r="158" spans="1:6" x14ac:dyDescent="0.2">
      <c r="A158" s="169"/>
      <c r="B158" s="172" t="s">
        <v>374</v>
      </c>
      <c r="C158" s="172"/>
      <c r="D158" s="172"/>
      <c r="E158" s="230"/>
      <c r="F158" s="124"/>
    </row>
    <row r="159" spans="1:6" x14ac:dyDescent="0.2">
      <c r="A159" s="169"/>
      <c r="B159" s="172" t="s">
        <v>375</v>
      </c>
      <c r="C159" s="172"/>
      <c r="D159" s="172"/>
      <c r="E159" s="230"/>
      <c r="F159" s="124"/>
    </row>
    <row r="160" spans="1:6" x14ac:dyDescent="0.2">
      <c r="A160" s="169" t="s">
        <v>21</v>
      </c>
      <c r="B160" s="175" t="s">
        <v>376</v>
      </c>
      <c r="C160" s="172"/>
      <c r="D160" s="172"/>
      <c r="E160" s="230"/>
      <c r="F160" s="124"/>
    </row>
    <row r="161" spans="1:6" x14ac:dyDescent="0.2">
      <c r="A161" s="169"/>
      <c r="B161" s="172" t="s">
        <v>377</v>
      </c>
      <c r="C161" s="172"/>
      <c r="D161" s="172"/>
      <c r="E161" s="230"/>
      <c r="F161" s="124"/>
    </row>
    <row r="162" spans="1:6" x14ac:dyDescent="0.2">
      <c r="A162" s="169" t="s">
        <v>23</v>
      </c>
      <c r="B162" s="175" t="s">
        <v>378</v>
      </c>
      <c r="C162" s="172"/>
      <c r="D162" s="172"/>
      <c r="E162" s="230"/>
      <c r="F162" s="124"/>
    </row>
    <row r="163" spans="1:6" x14ac:dyDescent="0.2">
      <c r="A163" s="169"/>
      <c r="B163" s="172" t="s">
        <v>379</v>
      </c>
      <c r="C163" s="172"/>
      <c r="D163" s="172"/>
      <c r="E163" s="230"/>
      <c r="F163" s="124"/>
    </row>
    <row r="164" spans="1:6" x14ac:dyDescent="0.2">
      <c r="A164" s="169" t="s">
        <v>24</v>
      </c>
      <c r="B164" s="172" t="s">
        <v>380</v>
      </c>
      <c r="C164" s="172"/>
      <c r="D164" s="172"/>
      <c r="E164" s="230"/>
      <c r="F164" s="124"/>
    </row>
    <row r="165" spans="1:6" x14ac:dyDescent="0.2">
      <c r="A165" s="169"/>
      <c r="B165" s="172" t="s">
        <v>381</v>
      </c>
      <c r="C165" s="172"/>
      <c r="D165" s="172"/>
      <c r="E165" s="230"/>
      <c r="F165" s="124"/>
    </row>
    <row r="166" spans="1:6" x14ac:dyDescent="0.2">
      <c r="A166" s="169"/>
      <c r="B166" s="172" t="s">
        <v>382</v>
      </c>
      <c r="C166" s="172"/>
      <c r="D166" s="172"/>
      <c r="E166" s="230"/>
      <c r="F166" s="124"/>
    </row>
    <row r="167" spans="1:6" x14ac:dyDescent="0.2">
      <c r="A167" s="169" t="s">
        <v>25</v>
      </c>
      <c r="B167" s="172" t="s">
        <v>383</v>
      </c>
      <c r="C167" s="172"/>
      <c r="D167" s="172"/>
      <c r="E167" s="230"/>
      <c r="F167" s="124"/>
    </row>
    <row r="168" spans="1:6" x14ac:dyDescent="0.2">
      <c r="A168" s="169"/>
      <c r="B168" s="172" t="s">
        <v>384</v>
      </c>
      <c r="C168" s="172"/>
      <c r="D168" s="172"/>
      <c r="E168" s="230"/>
      <c r="F168" s="124"/>
    </row>
    <row r="169" spans="1:6" x14ac:dyDescent="0.2">
      <c r="A169" s="169" t="s">
        <v>26</v>
      </c>
      <c r="B169" s="175" t="s">
        <v>385</v>
      </c>
      <c r="C169" s="172"/>
      <c r="D169" s="172"/>
      <c r="E169" s="230"/>
      <c r="F169" s="124"/>
    </row>
    <row r="170" spans="1:6" x14ac:dyDescent="0.2">
      <c r="A170" s="169"/>
      <c r="B170" s="172" t="s">
        <v>386</v>
      </c>
      <c r="C170" s="172"/>
      <c r="D170" s="172"/>
      <c r="E170" s="230"/>
      <c r="F170" s="124"/>
    </row>
    <row r="171" spans="1:6" x14ac:dyDescent="0.2">
      <c r="A171" s="169" t="s">
        <v>27</v>
      </c>
      <c r="B171" s="175" t="s">
        <v>387</v>
      </c>
      <c r="C171" s="172"/>
      <c r="D171" s="172"/>
      <c r="E171" s="232"/>
      <c r="F171" s="124"/>
    </row>
    <row r="172" spans="1:6" x14ac:dyDescent="0.2">
      <c r="A172" s="208" t="s">
        <v>28</v>
      </c>
      <c r="B172" s="209" t="s">
        <v>388</v>
      </c>
      <c r="C172" s="209"/>
      <c r="D172" s="209"/>
      <c r="E172" s="230"/>
      <c r="F172" s="124"/>
    </row>
    <row r="173" spans="1:6" x14ac:dyDescent="0.2">
      <c r="A173" s="208"/>
      <c r="B173" s="209" t="s">
        <v>389</v>
      </c>
      <c r="C173" s="209"/>
      <c r="D173" s="209"/>
      <c r="E173" s="230"/>
      <c r="F173" s="124"/>
    </row>
    <row r="174" spans="1:6" x14ac:dyDescent="0.2">
      <c r="A174" s="169" t="s">
        <v>29</v>
      </c>
      <c r="B174" s="175" t="s">
        <v>390</v>
      </c>
      <c r="C174" s="172"/>
      <c r="D174" s="172"/>
      <c r="E174" s="230"/>
      <c r="F174" s="124"/>
    </row>
    <row r="175" spans="1:6" x14ac:dyDescent="0.2">
      <c r="A175" s="169"/>
      <c r="B175" s="175" t="s">
        <v>391</v>
      </c>
      <c r="C175" s="172"/>
      <c r="D175" s="172"/>
      <c r="E175" s="230"/>
      <c r="F175" s="124"/>
    </row>
    <row r="176" spans="1:6" x14ac:dyDescent="0.2">
      <c r="A176" s="177" t="s">
        <v>30</v>
      </c>
      <c r="B176" s="210" t="s">
        <v>392</v>
      </c>
      <c r="C176" s="211"/>
      <c r="D176" s="211"/>
      <c r="E176" s="230"/>
      <c r="F176" s="124"/>
    </row>
    <row r="177" spans="1:6" x14ac:dyDescent="0.2">
      <c r="A177" s="181" t="s">
        <v>359</v>
      </c>
      <c r="B177" s="174" t="s">
        <v>393</v>
      </c>
      <c r="C177" s="174"/>
      <c r="D177" s="174"/>
      <c r="E177" s="230"/>
      <c r="F177" s="124"/>
    </row>
    <row r="178" spans="1:6" x14ac:dyDescent="0.2">
      <c r="A178" s="181"/>
      <c r="B178" s="174" t="s">
        <v>361</v>
      </c>
      <c r="C178" s="174"/>
      <c r="D178" s="174"/>
      <c r="E178" s="230"/>
      <c r="F178" s="124"/>
    </row>
    <row r="179" spans="1:6" x14ac:dyDescent="0.2">
      <c r="A179" s="181" t="s">
        <v>359</v>
      </c>
      <c r="B179" s="174" t="s">
        <v>362</v>
      </c>
      <c r="C179" s="174"/>
      <c r="D179" s="212"/>
      <c r="E179" s="230"/>
      <c r="F179" s="124"/>
    </row>
    <row r="180" spans="1:6" x14ac:dyDescent="0.2">
      <c r="A180" s="181" t="s">
        <v>359</v>
      </c>
      <c r="B180" s="174" t="s">
        <v>394</v>
      </c>
      <c r="C180" s="174"/>
      <c r="D180" s="174"/>
      <c r="E180" s="230"/>
      <c r="F180" s="124"/>
    </row>
    <row r="181" spans="1:6" x14ac:dyDescent="0.2">
      <c r="A181" s="181" t="s">
        <v>359</v>
      </c>
      <c r="B181" s="187" t="s">
        <v>364</v>
      </c>
      <c r="C181" s="174"/>
      <c r="D181" s="174"/>
      <c r="E181" s="230"/>
      <c r="F181" s="124"/>
    </row>
    <row r="182" spans="1:6" x14ac:dyDescent="0.2">
      <c r="A182" s="176" t="s">
        <v>359</v>
      </c>
      <c r="B182" s="175" t="s">
        <v>395</v>
      </c>
      <c r="C182" s="175"/>
      <c r="D182" s="175"/>
      <c r="E182" s="230"/>
      <c r="F182" s="124"/>
    </row>
    <row r="183" spans="1:6" x14ac:dyDescent="0.2">
      <c r="A183" s="176" t="s">
        <v>359</v>
      </c>
      <c r="B183" s="175" t="s">
        <v>396</v>
      </c>
      <c r="C183" s="172"/>
      <c r="D183" s="172"/>
      <c r="E183" s="230"/>
      <c r="F183" s="124"/>
    </row>
    <row r="184" spans="1:6" x14ac:dyDescent="0.2">
      <c r="A184" s="176" t="s">
        <v>359</v>
      </c>
      <c r="B184" s="175" t="s">
        <v>397</v>
      </c>
      <c r="C184" s="172"/>
      <c r="D184" s="172"/>
      <c r="E184" s="230"/>
      <c r="F184" s="124"/>
    </row>
    <row r="185" spans="1:6" x14ac:dyDescent="0.2">
      <c r="A185" s="176" t="s">
        <v>359</v>
      </c>
      <c r="B185" s="175" t="s">
        <v>398</v>
      </c>
      <c r="C185" s="172"/>
      <c r="D185" s="172"/>
      <c r="E185" s="230"/>
      <c r="F185" s="124"/>
    </row>
    <row r="186" spans="1:6" x14ac:dyDescent="0.2">
      <c r="A186" s="169"/>
      <c r="B186" s="172" t="s">
        <v>399</v>
      </c>
      <c r="C186" s="172"/>
      <c r="D186" s="172"/>
      <c r="E186" s="230"/>
      <c r="F186" s="124"/>
    </row>
    <row r="187" spans="1:6" x14ac:dyDescent="0.2">
      <c r="A187" s="139"/>
      <c r="B187" s="140"/>
      <c r="C187" s="97"/>
      <c r="D187" s="97"/>
      <c r="E187" s="228"/>
    </row>
    <row r="188" spans="1:6" x14ac:dyDescent="0.2">
      <c r="A188" s="139"/>
      <c r="B188" s="140"/>
      <c r="C188" s="104" t="s">
        <v>14</v>
      </c>
      <c r="D188" s="104" t="s">
        <v>15</v>
      </c>
      <c r="E188" s="148" t="s">
        <v>16</v>
      </c>
      <c r="F188" s="99" t="s">
        <v>17</v>
      </c>
    </row>
    <row r="189" spans="1:6" x14ac:dyDescent="0.2">
      <c r="A189" s="139"/>
      <c r="B189" s="140"/>
      <c r="C189" s="97"/>
      <c r="D189" s="97"/>
      <c r="E189" s="228"/>
    </row>
    <row r="190" spans="1:6" ht="280.5" x14ac:dyDescent="0.2">
      <c r="A190" s="139" t="s">
        <v>18</v>
      </c>
      <c r="B190" s="140" t="s">
        <v>647</v>
      </c>
      <c r="C190" s="97" t="s">
        <v>486</v>
      </c>
      <c r="D190" s="97">
        <v>354</v>
      </c>
      <c r="E190" s="228"/>
      <c r="F190" s="99">
        <f>D190*E190</f>
        <v>0</v>
      </c>
    </row>
    <row r="191" spans="1:6" x14ac:dyDescent="0.2">
      <c r="A191" s="139"/>
      <c r="B191" s="140"/>
      <c r="C191" s="97"/>
      <c r="D191" s="97"/>
      <c r="E191" s="228"/>
    </row>
    <row r="192" spans="1:6" ht="38.25" x14ac:dyDescent="0.2">
      <c r="A192" s="139" t="s">
        <v>21</v>
      </c>
      <c r="B192" s="140" t="s">
        <v>585</v>
      </c>
      <c r="C192" s="97" t="s">
        <v>481</v>
      </c>
      <c r="D192" s="97">
        <v>185</v>
      </c>
      <c r="E192" s="228"/>
      <c r="F192" s="99">
        <f>D192*E192</f>
        <v>0</v>
      </c>
    </row>
    <row r="193" spans="1:6" x14ac:dyDescent="0.2">
      <c r="A193" s="206"/>
      <c r="B193" s="140"/>
      <c r="C193" s="97"/>
      <c r="D193" s="123"/>
      <c r="E193" s="147"/>
    </row>
    <row r="194" spans="1:6" ht="15" x14ac:dyDescent="0.25">
      <c r="A194" s="139" t="s">
        <v>6</v>
      </c>
      <c r="B194" s="119" t="s">
        <v>49</v>
      </c>
      <c r="C194" s="142"/>
      <c r="D194" s="143"/>
      <c r="E194" s="160"/>
      <c r="F194" s="122">
        <f>SUM(F190:F192)</f>
        <v>0</v>
      </c>
    </row>
    <row r="195" spans="1:6" ht="15" x14ac:dyDescent="0.25">
      <c r="A195" s="139"/>
      <c r="B195" s="119"/>
      <c r="C195" s="142"/>
      <c r="D195" s="143"/>
      <c r="E195" s="160"/>
      <c r="F195" s="122"/>
    </row>
    <row r="196" spans="1:6" ht="15.75" x14ac:dyDescent="0.2">
      <c r="A196" s="141" t="s">
        <v>648</v>
      </c>
      <c r="B196" s="141" t="s">
        <v>51</v>
      </c>
      <c r="C196" s="104"/>
      <c r="D196" s="104"/>
      <c r="E196" s="227"/>
    </row>
    <row r="197" spans="1:6" x14ac:dyDescent="0.2">
      <c r="A197" s="139"/>
      <c r="B197" s="140"/>
      <c r="C197" s="97"/>
      <c r="D197" s="97"/>
      <c r="E197" s="228"/>
    </row>
    <row r="198" spans="1:6" x14ac:dyDescent="0.2">
      <c r="A198" s="208"/>
      <c r="B198" s="213" t="s">
        <v>348</v>
      </c>
      <c r="C198" s="192"/>
      <c r="D198" s="214"/>
      <c r="E198" s="229"/>
      <c r="F198" s="124"/>
    </row>
    <row r="199" spans="1:6" x14ac:dyDescent="0.2">
      <c r="A199" s="208"/>
      <c r="B199" s="213"/>
      <c r="C199" s="192"/>
      <c r="D199" s="214"/>
      <c r="E199" s="229"/>
      <c r="F199" s="124"/>
    </row>
    <row r="200" spans="1:6" x14ac:dyDescent="0.2">
      <c r="A200" s="208" t="s">
        <v>18</v>
      </c>
      <c r="B200" s="170" t="s">
        <v>403</v>
      </c>
      <c r="C200" s="172"/>
      <c r="D200" s="172"/>
      <c r="E200" s="230"/>
      <c r="F200" s="124"/>
    </row>
    <row r="201" spans="1:6" x14ac:dyDescent="0.2">
      <c r="A201" s="208"/>
      <c r="B201" s="172" t="s">
        <v>404</v>
      </c>
      <c r="C201" s="172"/>
      <c r="D201" s="172"/>
      <c r="E201" s="230"/>
      <c r="F201" s="124"/>
    </row>
    <row r="202" spans="1:6" x14ac:dyDescent="0.2">
      <c r="A202" s="208"/>
      <c r="B202" s="172" t="s">
        <v>351</v>
      </c>
      <c r="C202" s="172"/>
      <c r="D202" s="172"/>
      <c r="E202" s="230"/>
      <c r="F202" s="124"/>
    </row>
    <row r="203" spans="1:6" x14ac:dyDescent="0.2">
      <c r="A203" s="208" t="s">
        <v>21</v>
      </c>
      <c r="B203" s="215" t="s">
        <v>405</v>
      </c>
      <c r="C203" s="172"/>
      <c r="D203" s="172"/>
      <c r="E203" s="230"/>
      <c r="F203" s="124"/>
    </row>
    <row r="204" spans="1:6" x14ac:dyDescent="0.2">
      <c r="A204" s="208"/>
      <c r="B204" s="172" t="s">
        <v>406</v>
      </c>
      <c r="C204" s="172"/>
      <c r="D204" s="172"/>
      <c r="E204" s="230"/>
      <c r="F204" s="124"/>
    </row>
    <row r="205" spans="1:6" x14ac:dyDescent="0.2">
      <c r="A205" s="208"/>
      <c r="B205" s="172" t="s">
        <v>407</v>
      </c>
      <c r="C205" s="172"/>
      <c r="D205" s="172"/>
      <c r="E205" s="230"/>
      <c r="F205" s="124"/>
    </row>
    <row r="206" spans="1:6" x14ac:dyDescent="0.2">
      <c r="A206" s="208" t="s">
        <v>23</v>
      </c>
      <c r="B206" s="215" t="s">
        <v>408</v>
      </c>
      <c r="C206" s="172"/>
      <c r="D206" s="172"/>
      <c r="E206" s="230"/>
      <c r="F206" s="124"/>
    </row>
    <row r="207" spans="1:6" x14ac:dyDescent="0.2">
      <c r="A207" s="208"/>
      <c r="B207" s="172" t="s">
        <v>409</v>
      </c>
      <c r="C207" s="172"/>
      <c r="D207" s="172"/>
      <c r="E207" s="230"/>
      <c r="F207" s="124"/>
    </row>
    <row r="208" spans="1:6" x14ac:dyDescent="0.2">
      <c r="A208" s="208" t="s">
        <v>24</v>
      </c>
      <c r="B208" s="175" t="s">
        <v>410</v>
      </c>
      <c r="C208" s="172"/>
      <c r="D208" s="172"/>
      <c r="E208" s="230"/>
      <c r="F208" s="124"/>
    </row>
    <row r="209" spans="1:6" x14ac:dyDescent="0.2">
      <c r="A209" s="208" t="s">
        <v>25</v>
      </c>
      <c r="B209" s="175" t="s">
        <v>411</v>
      </c>
      <c r="C209" s="172"/>
      <c r="D209" s="172"/>
      <c r="E209" s="230"/>
      <c r="F209" s="124"/>
    </row>
    <row r="210" spans="1:6" x14ac:dyDescent="0.2">
      <c r="A210" s="208"/>
      <c r="B210" s="172" t="s">
        <v>412</v>
      </c>
      <c r="C210" s="172"/>
      <c r="D210" s="172"/>
      <c r="E210" s="230"/>
      <c r="F210" s="124"/>
    </row>
    <row r="211" spans="1:6" x14ac:dyDescent="0.2">
      <c r="A211" s="169" t="s">
        <v>26</v>
      </c>
      <c r="B211" s="170" t="s">
        <v>413</v>
      </c>
      <c r="C211" s="216"/>
      <c r="D211" s="216"/>
      <c r="E211" s="230"/>
      <c r="F211" s="124"/>
    </row>
    <row r="212" spans="1:6" x14ac:dyDescent="0.2">
      <c r="A212" s="169"/>
      <c r="B212" s="216" t="s">
        <v>414</v>
      </c>
      <c r="C212" s="216"/>
      <c r="D212" s="216"/>
      <c r="E212" s="230"/>
      <c r="F212" s="124"/>
    </row>
    <row r="213" spans="1:6" x14ac:dyDescent="0.2">
      <c r="A213" s="208" t="s">
        <v>27</v>
      </c>
      <c r="B213" s="175" t="s">
        <v>415</v>
      </c>
      <c r="C213" s="175"/>
      <c r="D213" s="175"/>
      <c r="E213" s="232"/>
      <c r="F213" s="124"/>
    </row>
    <row r="214" spans="1:6" x14ac:dyDescent="0.2">
      <c r="A214" s="177" t="s">
        <v>28</v>
      </c>
      <c r="B214" s="210" t="s">
        <v>392</v>
      </c>
      <c r="C214" s="211"/>
      <c r="D214" s="211"/>
      <c r="E214" s="230"/>
      <c r="F214" s="124"/>
    </row>
    <row r="215" spans="1:6" x14ac:dyDescent="0.2">
      <c r="A215" s="181" t="s">
        <v>359</v>
      </c>
      <c r="B215" s="174" t="s">
        <v>393</v>
      </c>
      <c r="C215" s="174"/>
      <c r="D215" s="174"/>
      <c r="E215" s="230"/>
      <c r="F215" s="124"/>
    </row>
    <row r="216" spans="1:6" x14ac:dyDescent="0.2">
      <c r="A216" s="181"/>
      <c r="B216" s="174" t="s">
        <v>361</v>
      </c>
      <c r="C216" s="174"/>
      <c r="D216" s="174"/>
      <c r="E216" s="230"/>
      <c r="F216" s="124"/>
    </row>
    <row r="217" spans="1:6" x14ac:dyDescent="0.2">
      <c r="A217" s="181" t="s">
        <v>359</v>
      </c>
      <c r="B217" s="174" t="s">
        <v>362</v>
      </c>
      <c r="C217" s="174"/>
      <c r="D217" s="212"/>
      <c r="E217" s="230"/>
      <c r="F217" s="124"/>
    </row>
    <row r="218" spans="1:6" x14ac:dyDescent="0.2">
      <c r="A218" s="181" t="s">
        <v>359</v>
      </c>
      <c r="B218" s="172" t="s">
        <v>394</v>
      </c>
      <c r="C218" s="172"/>
      <c r="D218" s="172"/>
      <c r="E218" s="230"/>
      <c r="F218" s="124"/>
    </row>
    <row r="219" spans="1:6" x14ac:dyDescent="0.2">
      <c r="A219" s="181"/>
      <c r="B219" s="172"/>
      <c r="C219" s="172"/>
      <c r="D219" s="172"/>
      <c r="E219" s="230"/>
      <c r="F219" s="124"/>
    </row>
    <row r="220" spans="1:6" x14ac:dyDescent="0.2">
      <c r="A220" s="181" t="s">
        <v>359</v>
      </c>
      <c r="B220" s="187" t="s">
        <v>364</v>
      </c>
      <c r="C220" s="174"/>
      <c r="D220" s="174"/>
      <c r="E220" s="230"/>
      <c r="F220" s="124"/>
    </row>
    <row r="221" spans="1:6" x14ac:dyDescent="0.2">
      <c r="A221" s="181" t="s">
        <v>359</v>
      </c>
      <c r="B221" s="217" t="s">
        <v>365</v>
      </c>
      <c r="C221" s="218"/>
      <c r="D221" s="219"/>
      <c r="E221" s="230"/>
      <c r="F221" s="124"/>
    </row>
    <row r="222" spans="1:6" x14ac:dyDescent="0.2">
      <c r="A222" s="208"/>
      <c r="B222" s="188" t="s">
        <v>416</v>
      </c>
      <c r="C222" s="218"/>
      <c r="D222" s="219"/>
      <c r="E222" s="230"/>
      <c r="F222" s="124"/>
    </row>
    <row r="223" spans="1:6" x14ac:dyDescent="0.2">
      <c r="A223" s="208"/>
      <c r="B223" s="188" t="s">
        <v>417</v>
      </c>
      <c r="C223" s="218"/>
      <c r="D223" s="219"/>
      <c r="E223" s="230"/>
      <c r="F223" s="124"/>
    </row>
    <row r="224" spans="1:6" x14ac:dyDescent="0.2">
      <c r="A224" s="208"/>
      <c r="B224" s="170" t="s">
        <v>418</v>
      </c>
      <c r="C224" s="172"/>
      <c r="D224" s="172"/>
      <c r="E224" s="230"/>
      <c r="F224" s="124"/>
    </row>
    <row r="225" spans="1:6" x14ac:dyDescent="0.2">
      <c r="A225" s="208"/>
      <c r="B225" s="170" t="s">
        <v>419</v>
      </c>
      <c r="C225" s="218"/>
      <c r="D225" s="219"/>
      <c r="E225" s="230"/>
      <c r="F225" s="124"/>
    </row>
    <row r="226" spans="1:6" x14ac:dyDescent="0.2">
      <c r="A226" s="139"/>
      <c r="B226" s="140"/>
      <c r="C226" s="97"/>
      <c r="D226" s="97"/>
      <c r="E226" s="228"/>
    </row>
    <row r="227" spans="1:6" x14ac:dyDescent="0.2">
      <c r="A227" s="139"/>
      <c r="B227" s="140"/>
      <c r="C227" s="104" t="s">
        <v>14</v>
      </c>
      <c r="D227" s="104" t="s">
        <v>15</v>
      </c>
      <c r="E227" s="148" t="s">
        <v>16</v>
      </c>
      <c r="F227" s="99" t="s">
        <v>17</v>
      </c>
    </row>
    <row r="228" spans="1:6" x14ac:dyDescent="0.2">
      <c r="A228" s="139"/>
      <c r="B228" s="140"/>
      <c r="C228" s="97"/>
      <c r="D228" s="97"/>
      <c r="E228" s="228"/>
    </row>
    <row r="229" spans="1:6" ht="102" x14ac:dyDescent="0.2">
      <c r="A229" s="96" t="s">
        <v>18</v>
      </c>
      <c r="B229" s="140" t="s">
        <v>587</v>
      </c>
      <c r="C229" s="97" t="s">
        <v>37</v>
      </c>
      <c r="D229" s="123">
        <v>31</v>
      </c>
      <c r="E229" s="155"/>
      <c r="F229" s="126">
        <f>D229*E229</f>
        <v>0</v>
      </c>
    </row>
    <row r="230" spans="1:6" x14ac:dyDescent="0.2">
      <c r="A230" s="139"/>
      <c r="B230" s="140"/>
      <c r="C230" s="97"/>
      <c r="D230" s="97"/>
      <c r="E230" s="228"/>
    </row>
    <row r="231" spans="1:6" ht="89.25" x14ac:dyDescent="0.2">
      <c r="A231" s="96" t="s">
        <v>21</v>
      </c>
      <c r="B231" s="140" t="s">
        <v>590</v>
      </c>
      <c r="C231" s="97" t="s">
        <v>37</v>
      </c>
      <c r="D231" s="123">
        <v>22.5</v>
      </c>
      <c r="E231" s="155"/>
      <c r="F231" s="126">
        <f>D231*E231</f>
        <v>0</v>
      </c>
    </row>
    <row r="232" spans="1:6" x14ac:dyDescent="0.2">
      <c r="A232" s="139"/>
      <c r="B232" s="140"/>
      <c r="C232" s="97"/>
      <c r="D232" s="97"/>
      <c r="E232" s="228"/>
    </row>
    <row r="233" spans="1:6" ht="153" x14ac:dyDescent="0.2">
      <c r="A233" s="96" t="s">
        <v>23</v>
      </c>
      <c r="B233" s="140" t="s">
        <v>586</v>
      </c>
      <c r="C233" s="97" t="s">
        <v>37</v>
      </c>
      <c r="D233" s="123">
        <v>60.5</v>
      </c>
      <c r="E233" s="155"/>
      <c r="F233" s="126">
        <f>D233*E233</f>
        <v>0</v>
      </c>
    </row>
    <row r="234" spans="1:6" x14ac:dyDescent="0.2">
      <c r="A234" s="139"/>
      <c r="B234" s="140"/>
      <c r="C234" s="97"/>
      <c r="D234" s="97"/>
      <c r="E234" s="228"/>
    </row>
    <row r="235" spans="1:6" ht="102" x14ac:dyDescent="0.2">
      <c r="A235" s="96" t="s">
        <v>24</v>
      </c>
      <c r="B235" s="140" t="s">
        <v>588</v>
      </c>
      <c r="C235" s="97" t="s">
        <v>37</v>
      </c>
      <c r="D235" s="123">
        <v>262</v>
      </c>
      <c r="E235" s="155"/>
      <c r="F235" s="126">
        <f>D235*E235</f>
        <v>0</v>
      </c>
    </row>
    <row r="236" spans="1:6" x14ac:dyDescent="0.2">
      <c r="A236" s="96"/>
      <c r="B236" s="140"/>
      <c r="C236" s="97"/>
      <c r="D236" s="123"/>
      <c r="E236" s="155"/>
      <c r="F236" s="126"/>
    </row>
    <row r="237" spans="1:6" ht="76.5" x14ac:dyDescent="0.2">
      <c r="A237" s="96" t="s">
        <v>25</v>
      </c>
      <c r="B237" s="140" t="s">
        <v>589</v>
      </c>
      <c r="C237" s="97" t="s">
        <v>37</v>
      </c>
      <c r="D237" s="123">
        <v>563.5</v>
      </c>
      <c r="E237" s="155"/>
      <c r="F237" s="126">
        <f>D237*E237</f>
        <v>0</v>
      </c>
    </row>
    <row r="238" spans="1:6" x14ac:dyDescent="0.2">
      <c r="A238" s="96"/>
      <c r="B238" s="140"/>
      <c r="C238" s="97"/>
      <c r="D238" s="123"/>
      <c r="E238" s="155"/>
      <c r="F238" s="126"/>
    </row>
    <row r="239" spans="1:6" ht="25.5" x14ac:dyDescent="0.2">
      <c r="A239" s="96" t="s">
        <v>26</v>
      </c>
      <c r="B239" s="140" t="s">
        <v>591</v>
      </c>
      <c r="C239" s="97" t="s">
        <v>37</v>
      </c>
      <c r="D239" s="123">
        <v>774</v>
      </c>
      <c r="E239" s="155"/>
      <c r="F239" s="126">
        <f>D239*E239</f>
        <v>0</v>
      </c>
    </row>
    <row r="240" spans="1:6" x14ac:dyDescent="0.2">
      <c r="A240" s="96"/>
      <c r="B240" s="140"/>
      <c r="C240" s="97"/>
      <c r="D240" s="123"/>
      <c r="E240" s="155"/>
      <c r="F240" s="126"/>
    </row>
    <row r="241" spans="1:6" ht="38.25" x14ac:dyDescent="0.2">
      <c r="A241" s="96" t="s">
        <v>27</v>
      </c>
      <c r="B241" s="140" t="s">
        <v>592</v>
      </c>
      <c r="C241" s="97" t="s">
        <v>37</v>
      </c>
      <c r="D241" s="123">
        <v>105</v>
      </c>
      <c r="E241" s="155"/>
      <c r="F241" s="126">
        <f>D241*E241</f>
        <v>0</v>
      </c>
    </row>
    <row r="242" spans="1:6" x14ac:dyDescent="0.2">
      <c r="A242" s="96"/>
      <c r="B242" s="140"/>
      <c r="C242" s="97"/>
      <c r="D242" s="123"/>
      <c r="E242" s="155"/>
      <c r="F242" s="126"/>
    </row>
    <row r="243" spans="1:6" ht="178.5" x14ac:dyDescent="0.2">
      <c r="A243" s="96" t="s">
        <v>28</v>
      </c>
      <c r="B243" s="140" t="s">
        <v>593</v>
      </c>
      <c r="C243" s="97" t="s">
        <v>37</v>
      </c>
      <c r="D243" s="123">
        <v>60.5</v>
      </c>
      <c r="E243" s="155"/>
      <c r="F243" s="126">
        <f>D243*E243</f>
        <v>0</v>
      </c>
    </row>
    <row r="244" spans="1:6" x14ac:dyDescent="0.2">
      <c r="A244" s="96"/>
      <c r="B244" s="140"/>
      <c r="C244" s="97"/>
      <c r="D244" s="123"/>
      <c r="E244" s="147"/>
    </row>
    <row r="245" spans="1:6" ht="15" x14ac:dyDescent="0.25">
      <c r="A245" s="139" t="s">
        <v>7</v>
      </c>
      <c r="B245" s="119" t="s">
        <v>52</v>
      </c>
      <c r="C245" s="142"/>
      <c r="D245" s="143"/>
      <c r="E245" s="160"/>
      <c r="F245" s="122">
        <f>SUM(F229:F244)</f>
        <v>0</v>
      </c>
    </row>
    <row r="246" spans="1:6" ht="15" x14ac:dyDescent="0.25">
      <c r="A246" s="139"/>
      <c r="B246" s="119"/>
      <c r="C246" s="142"/>
      <c r="D246" s="143"/>
      <c r="E246" s="160"/>
      <c r="F246" s="122"/>
    </row>
    <row r="247" spans="1:6" ht="15.75" x14ac:dyDescent="0.2">
      <c r="A247" s="141" t="s">
        <v>333</v>
      </c>
      <c r="B247" s="141" t="s">
        <v>420</v>
      </c>
      <c r="C247" s="104"/>
      <c r="D247" s="104"/>
      <c r="E247" s="227"/>
    </row>
    <row r="248" spans="1:6" x14ac:dyDescent="0.2">
      <c r="A248" s="139"/>
      <c r="B248" s="140"/>
      <c r="C248" s="97"/>
      <c r="D248" s="97"/>
      <c r="E248" s="228"/>
    </row>
    <row r="249" spans="1:6" x14ac:dyDescent="0.2">
      <c r="A249" s="171"/>
      <c r="B249" s="191" t="s">
        <v>348</v>
      </c>
      <c r="C249" s="192"/>
      <c r="D249" s="193"/>
      <c r="E249" s="229"/>
      <c r="F249" s="124"/>
    </row>
    <row r="250" spans="1:6" x14ac:dyDescent="0.2">
      <c r="A250" s="220"/>
      <c r="B250" s="191"/>
      <c r="C250" s="192"/>
      <c r="D250" s="193"/>
      <c r="E250" s="229"/>
      <c r="F250" s="124"/>
    </row>
    <row r="251" spans="1:6" x14ac:dyDescent="0.2">
      <c r="A251" s="169" t="s">
        <v>18</v>
      </c>
      <c r="B251" s="221" t="s">
        <v>422</v>
      </c>
      <c r="C251" s="172"/>
      <c r="D251" s="172"/>
      <c r="E251" s="230"/>
      <c r="F251" s="124"/>
    </row>
    <row r="252" spans="1:6" x14ac:dyDescent="0.2">
      <c r="A252" s="171"/>
      <c r="B252" s="172" t="s">
        <v>423</v>
      </c>
      <c r="C252" s="172"/>
      <c r="D252" s="172"/>
      <c r="E252" s="230"/>
      <c r="F252" s="124"/>
    </row>
    <row r="253" spans="1:6" x14ac:dyDescent="0.2">
      <c r="A253" s="171"/>
      <c r="B253" s="172" t="s">
        <v>424</v>
      </c>
      <c r="C253" s="172"/>
      <c r="D253" s="172"/>
      <c r="E253" s="230"/>
      <c r="F253" s="124"/>
    </row>
    <row r="254" spans="1:6" x14ac:dyDescent="0.2">
      <c r="A254" s="169" t="s">
        <v>21</v>
      </c>
      <c r="B254" s="172" t="s">
        <v>425</v>
      </c>
      <c r="C254" s="172"/>
      <c r="D254" s="172"/>
      <c r="E254" s="230"/>
      <c r="F254" s="124"/>
    </row>
    <row r="255" spans="1:6" x14ac:dyDescent="0.2">
      <c r="A255" s="171"/>
      <c r="B255" s="172" t="s">
        <v>426</v>
      </c>
      <c r="C255" s="172"/>
      <c r="D255" s="172"/>
      <c r="E255" s="230"/>
      <c r="F255" s="124"/>
    </row>
    <row r="256" spans="1:6" x14ac:dyDescent="0.2">
      <c r="A256" s="171"/>
      <c r="B256" s="172" t="s">
        <v>427</v>
      </c>
      <c r="C256" s="172"/>
      <c r="D256" s="172"/>
      <c r="E256" s="230"/>
      <c r="F256" s="124"/>
    </row>
    <row r="257" spans="1:6" x14ac:dyDescent="0.2">
      <c r="A257" s="171" t="s">
        <v>23</v>
      </c>
      <c r="B257" s="170" t="s">
        <v>428</v>
      </c>
      <c r="C257" s="170"/>
      <c r="D257" s="170"/>
      <c r="E257" s="230"/>
      <c r="F257" s="124"/>
    </row>
    <row r="258" spans="1:6" x14ac:dyDescent="0.2">
      <c r="A258" s="171"/>
      <c r="B258" s="170" t="s">
        <v>429</v>
      </c>
      <c r="C258" s="170"/>
      <c r="D258" s="170"/>
      <c r="E258" s="230"/>
      <c r="F258" s="124"/>
    </row>
    <row r="259" spans="1:6" x14ac:dyDescent="0.2">
      <c r="A259" s="171"/>
      <c r="B259" s="170" t="s">
        <v>430</v>
      </c>
      <c r="C259" s="170"/>
      <c r="D259" s="170"/>
      <c r="E259" s="230"/>
      <c r="F259" s="124"/>
    </row>
    <row r="260" spans="1:6" x14ac:dyDescent="0.2">
      <c r="A260" s="169" t="s">
        <v>24</v>
      </c>
      <c r="B260" s="221" t="s">
        <v>431</v>
      </c>
      <c r="C260" s="174"/>
      <c r="D260" s="174"/>
      <c r="E260" s="230"/>
      <c r="F260" s="124"/>
    </row>
    <row r="261" spans="1:6" x14ac:dyDescent="0.2">
      <c r="A261" s="169" t="s">
        <v>25</v>
      </c>
      <c r="B261" s="221" t="s">
        <v>432</v>
      </c>
      <c r="C261" s="172"/>
      <c r="D261" s="172"/>
      <c r="E261" s="230"/>
      <c r="F261" s="124"/>
    </row>
    <row r="262" spans="1:6" x14ac:dyDescent="0.2">
      <c r="A262" s="171"/>
      <c r="B262" s="172" t="s">
        <v>433</v>
      </c>
      <c r="C262" s="172"/>
      <c r="D262" s="172"/>
      <c r="E262" s="230"/>
      <c r="F262" s="124"/>
    </row>
    <row r="263" spans="1:6" x14ac:dyDescent="0.2">
      <c r="A263" s="169" t="s">
        <v>26</v>
      </c>
      <c r="B263" s="170" t="s">
        <v>434</v>
      </c>
      <c r="C263" s="172"/>
      <c r="D263" s="172"/>
      <c r="E263" s="230"/>
      <c r="F263" s="124"/>
    </row>
    <row r="264" spans="1:6" x14ac:dyDescent="0.2">
      <c r="A264" s="169"/>
      <c r="B264" s="172" t="s">
        <v>435</v>
      </c>
      <c r="C264" s="172"/>
      <c r="D264" s="172"/>
      <c r="E264" s="230"/>
      <c r="F264" s="124"/>
    </row>
    <row r="265" spans="1:6" x14ac:dyDescent="0.2">
      <c r="A265" s="169"/>
      <c r="B265" s="172" t="s">
        <v>436</v>
      </c>
      <c r="C265" s="172"/>
      <c r="D265" s="172"/>
      <c r="E265" s="230"/>
      <c r="F265" s="124"/>
    </row>
    <row r="266" spans="1:6" x14ac:dyDescent="0.2">
      <c r="A266" s="177" t="s">
        <v>27</v>
      </c>
      <c r="B266" s="210" t="s">
        <v>392</v>
      </c>
      <c r="C266" s="211"/>
      <c r="D266" s="211"/>
      <c r="E266" s="230"/>
      <c r="F266" s="124"/>
    </row>
    <row r="267" spans="1:6" x14ac:dyDescent="0.2">
      <c r="A267" s="181" t="s">
        <v>359</v>
      </c>
      <c r="B267" s="174" t="s">
        <v>393</v>
      </c>
      <c r="C267" s="174"/>
      <c r="D267" s="174"/>
      <c r="E267" s="230"/>
      <c r="F267" s="124"/>
    </row>
    <row r="268" spans="1:6" x14ac:dyDescent="0.2">
      <c r="A268" s="181"/>
      <c r="B268" s="174" t="s">
        <v>361</v>
      </c>
      <c r="C268" s="174"/>
      <c r="D268" s="174"/>
      <c r="E268" s="230"/>
      <c r="F268" s="124"/>
    </row>
    <row r="269" spans="1:6" x14ac:dyDescent="0.2">
      <c r="A269" s="181" t="s">
        <v>359</v>
      </c>
      <c r="B269" s="174" t="s">
        <v>362</v>
      </c>
      <c r="C269" s="174"/>
      <c r="D269" s="174"/>
      <c r="E269" s="230"/>
      <c r="F269" s="124"/>
    </row>
    <row r="270" spans="1:6" x14ac:dyDescent="0.2">
      <c r="A270" s="181" t="s">
        <v>359</v>
      </c>
      <c r="B270" s="174" t="s">
        <v>394</v>
      </c>
      <c r="C270" s="174"/>
      <c r="D270" s="174"/>
      <c r="E270" s="230"/>
      <c r="F270" s="124"/>
    </row>
    <row r="271" spans="1:6" x14ac:dyDescent="0.2">
      <c r="A271" s="181" t="s">
        <v>359</v>
      </c>
      <c r="B271" s="187" t="s">
        <v>364</v>
      </c>
      <c r="C271" s="174"/>
      <c r="D271" s="174"/>
      <c r="E271" s="230"/>
      <c r="F271" s="124"/>
    </row>
    <row r="272" spans="1:6" x14ac:dyDescent="0.2">
      <c r="A272" s="181" t="s">
        <v>359</v>
      </c>
      <c r="B272" s="188" t="s">
        <v>437</v>
      </c>
      <c r="C272" s="174"/>
      <c r="D272" s="174"/>
      <c r="E272" s="230"/>
      <c r="F272" s="124"/>
    </row>
    <row r="273" spans="1:6" x14ac:dyDescent="0.2">
      <c r="A273" s="181" t="s">
        <v>359</v>
      </c>
      <c r="B273" s="188" t="s">
        <v>438</v>
      </c>
      <c r="C273" s="174"/>
      <c r="D273" s="174"/>
      <c r="E273" s="230"/>
      <c r="F273" s="124"/>
    </row>
    <row r="274" spans="1:6" x14ac:dyDescent="0.2">
      <c r="A274" s="181" t="s">
        <v>359</v>
      </c>
      <c r="B274" s="188" t="s">
        <v>439</v>
      </c>
      <c r="C274" s="174"/>
      <c r="D274" s="174"/>
      <c r="E274" s="230"/>
      <c r="F274" s="124"/>
    </row>
    <row r="275" spans="1:6" x14ac:dyDescent="0.2">
      <c r="A275" s="139"/>
      <c r="B275" s="140"/>
      <c r="C275" s="97"/>
      <c r="D275" s="97"/>
      <c r="E275" s="228"/>
    </row>
    <row r="276" spans="1:6" x14ac:dyDescent="0.2">
      <c r="A276" s="139"/>
      <c r="B276" s="140"/>
      <c r="C276" s="104" t="s">
        <v>14</v>
      </c>
      <c r="D276" s="104" t="s">
        <v>15</v>
      </c>
      <c r="E276" s="148" t="s">
        <v>16</v>
      </c>
      <c r="F276" s="99" t="s">
        <v>17</v>
      </c>
    </row>
    <row r="277" spans="1:6" x14ac:dyDescent="0.2">
      <c r="A277" s="139"/>
      <c r="B277" s="140"/>
      <c r="C277" s="104"/>
      <c r="D277" s="104"/>
      <c r="E277" s="148"/>
    </row>
    <row r="278" spans="1:6" x14ac:dyDescent="0.2">
      <c r="A278" s="139"/>
      <c r="B278" s="200" t="s">
        <v>465</v>
      </c>
      <c r="C278" s="104"/>
      <c r="D278" s="104"/>
      <c r="E278" s="148"/>
    </row>
    <row r="279" spans="1:6" x14ac:dyDescent="0.2">
      <c r="A279" s="139"/>
      <c r="B279" s="140"/>
      <c r="C279" s="97"/>
      <c r="D279" s="97"/>
      <c r="E279" s="228"/>
    </row>
    <row r="280" spans="1:6" ht="191.25" x14ac:dyDescent="0.2">
      <c r="A280" s="96" t="s">
        <v>18</v>
      </c>
      <c r="B280" s="140" t="s">
        <v>473</v>
      </c>
      <c r="C280" s="97" t="s">
        <v>32</v>
      </c>
      <c r="D280" s="123">
        <v>7</v>
      </c>
      <c r="E280" s="155"/>
      <c r="F280" s="126">
        <f>D280*E280</f>
        <v>0</v>
      </c>
    </row>
    <row r="281" spans="1:6" x14ac:dyDescent="0.2">
      <c r="A281" s="96"/>
      <c r="B281" s="140"/>
      <c r="C281" s="97"/>
      <c r="D281" s="123"/>
      <c r="E281" s="155"/>
      <c r="F281" s="126"/>
    </row>
    <row r="282" spans="1:6" ht="178.5" x14ac:dyDescent="0.2">
      <c r="A282" s="96" t="s">
        <v>21</v>
      </c>
      <c r="B282" s="140" t="s">
        <v>597</v>
      </c>
      <c r="C282" s="97" t="s">
        <v>32</v>
      </c>
      <c r="D282" s="123">
        <v>0</v>
      </c>
      <c r="E282" s="155"/>
      <c r="F282" s="126">
        <f>D282*E282</f>
        <v>0</v>
      </c>
    </row>
    <row r="283" spans="1:6" x14ac:dyDescent="0.2">
      <c r="A283" s="96"/>
      <c r="B283" s="140"/>
      <c r="C283" s="97"/>
      <c r="D283" s="123"/>
      <c r="E283" s="155"/>
      <c r="F283" s="126"/>
    </row>
    <row r="284" spans="1:6" ht="204" x14ac:dyDescent="0.2">
      <c r="A284" s="96" t="s">
        <v>23</v>
      </c>
      <c r="B284" s="140" t="s">
        <v>472</v>
      </c>
      <c r="C284" s="97" t="s">
        <v>32</v>
      </c>
      <c r="D284" s="123">
        <v>6</v>
      </c>
      <c r="E284" s="155"/>
      <c r="F284" s="126">
        <f>D284*E284</f>
        <v>0</v>
      </c>
    </row>
    <row r="285" spans="1:6" x14ac:dyDescent="0.2">
      <c r="A285" s="139"/>
      <c r="B285" s="140"/>
      <c r="C285" s="97"/>
      <c r="D285" s="97"/>
      <c r="E285" s="228"/>
    </row>
    <row r="286" spans="1:6" ht="127.5" x14ac:dyDescent="0.2">
      <c r="A286" s="96" t="s">
        <v>24</v>
      </c>
      <c r="B286" s="140" t="s">
        <v>645</v>
      </c>
      <c r="C286" s="97" t="s">
        <v>32</v>
      </c>
      <c r="D286" s="123">
        <v>1</v>
      </c>
      <c r="E286" s="155"/>
      <c r="F286" s="126">
        <f>D286*E286</f>
        <v>0</v>
      </c>
    </row>
    <row r="287" spans="1:6" x14ac:dyDescent="0.2">
      <c r="A287" s="96"/>
      <c r="B287" s="140"/>
      <c r="C287" s="97"/>
      <c r="D287" s="123"/>
      <c r="E287" s="155"/>
      <c r="F287" s="126"/>
    </row>
    <row r="288" spans="1:6" ht="165.75" x14ac:dyDescent="0.2">
      <c r="A288" s="96" t="s">
        <v>25</v>
      </c>
      <c r="B288" s="140" t="s">
        <v>596</v>
      </c>
      <c r="C288" s="97" t="s">
        <v>32</v>
      </c>
      <c r="D288" s="123">
        <v>1</v>
      </c>
      <c r="E288" s="155"/>
      <c r="F288" s="126">
        <f>D288*E288</f>
        <v>0</v>
      </c>
    </row>
    <row r="289" spans="1:6" x14ac:dyDescent="0.2">
      <c r="A289" s="139"/>
      <c r="B289" s="140"/>
      <c r="C289" s="97"/>
      <c r="D289" s="97"/>
      <c r="E289" s="228"/>
    </row>
    <row r="290" spans="1:6" ht="165.75" x14ac:dyDescent="0.2">
      <c r="A290" s="96" t="s">
        <v>26</v>
      </c>
      <c r="B290" s="140" t="s">
        <v>594</v>
      </c>
      <c r="C290" s="97" t="s">
        <v>32</v>
      </c>
      <c r="D290" s="123">
        <v>1</v>
      </c>
      <c r="E290" s="155"/>
      <c r="F290" s="126">
        <f>D290*E290</f>
        <v>0</v>
      </c>
    </row>
    <row r="291" spans="1:6" x14ac:dyDescent="0.2">
      <c r="A291" s="96"/>
      <c r="B291" s="140"/>
      <c r="C291" s="97"/>
      <c r="D291" s="123"/>
      <c r="E291" s="155"/>
      <c r="F291" s="126"/>
    </row>
    <row r="292" spans="1:6" ht="178.5" x14ac:dyDescent="0.2">
      <c r="A292" s="96" t="s">
        <v>27</v>
      </c>
      <c r="B292" s="140" t="s">
        <v>595</v>
      </c>
      <c r="C292" s="97" t="s">
        <v>32</v>
      </c>
      <c r="D292" s="123">
        <v>1</v>
      </c>
      <c r="E292" s="155"/>
      <c r="F292" s="126">
        <f>D292*E292</f>
        <v>0</v>
      </c>
    </row>
    <row r="293" spans="1:6" x14ac:dyDescent="0.2">
      <c r="A293" s="139"/>
      <c r="B293" s="140"/>
      <c r="C293" s="97"/>
      <c r="D293" s="97"/>
      <c r="E293" s="228"/>
    </row>
    <row r="294" spans="1:6" ht="178.5" x14ac:dyDescent="0.2">
      <c r="A294" s="96" t="s">
        <v>28</v>
      </c>
      <c r="B294" s="140" t="s">
        <v>598</v>
      </c>
      <c r="C294" s="97" t="s">
        <v>32</v>
      </c>
      <c r="D294" s="123">
        <v>0</v>
      </c>
      <c r="E294" s="155"/>
      <c r="F294" s="126">
        <f>D294*E294</f>
        <v>0</v>
      </c>
    </row>
    <row r="295" spans="1:6" x14ac:dyDescent="0.2">
      <c r="A295" s="139"/>
      <c r="B295" s="140"/>
      <c r="C295" s="97"/>
      <c r="D295" s="97"/>
      <c r="E295" s="228"/>
    </row>
    <row r="296" spans="1:6" ht="191.25" x14ac:dyDescent="0.2">
      <c r="A296" s="96" t="s">
        <v>29</v>
      </c>
      <c r="B296" s="140" t="s">
        <v>599</v>
      </c>
      <c r="C296" s="97" t="s">
        <v>32</v>
      </c>
      <c r="D296" s="123">
        <v>1</v>
      </c>
      <c r="E296" s="155"/>
      <c r="F296" s="126">
        <f>D296*E296</f>
        <v>0</v>
      </c>
    </row>
    <row r="297" spans="1:6" x14ac:dyDescent="0.2">
      <c r="A297" s="96"/>
      <c r="B297" s="140"/>
      <c r="C297" s="97"/>
      <c r="D297" s="123"/>
      <c r="E297" s="155"/>
      <c r="F297" s="126"/>
    </row>
    <row r="298" spans="1:6" ht="191.25" x14ac:dyDescent="0.2">
      <c r="A298" s="96">
        <v>10</v>
      </c>
      <c r="B298" s="140" t="s">
        <v>600</v>
      </c>
      <c r="C298" s="97" t="s">
        <v>32</v>
      </c>
      <c r="D298" s="123">
        <v>1</v>
      </c>
      <c r="E298" s="155"/>
      <c r="F298" s="126">
        <f>D298*E298</f>
        <v>0</v>
      </c>
    </row>
    <row r="299" spans="1:6" x14ac:dyDescent="0.2">
      <c r="A299" s="96"/>
      <c r="B299" s="140"/>
      <c r="C299" s="97"/>
      <c r="D299" s="123"/>
      <c r="E299" s="155"/>
      <c r="F299" s="126"/>
    </row>
    <row r="300" spans="1:6" ht="382.5" x14ac:dyDescent="0.2">
      <c r="A300" s="96" t="s">
        <v>31</v>
      </c>
      <c r="B300" s="140" t="s">
        <v>471</v>
      </c>
      <c r="C300" s="97" t="s">
        <v>32</v>
      </c>
      <c r="D300" s="123">
        <v>1</v>
      </c>
      <c r="E300" s="155"/>
      <c r="F300" s="126">
        <f>D300*E300</f>
        <v>0</v>
      </c>
    </row>
    <row r="301" spans="1:6" x14ac:dyDescent="0.2">
      <c r="A301" s="139"/>
      <c r="B301" s="140"/>
      <c r="C301" s="97"/>
      <c r="D301" s="97"/>
      <c r="E301" s="228"/>
    </row>
    <row r="302" spans="1:6" x14ac:dyDescent="0.2">
      <c r="A302" s="139"/>
      <c r="B302" s="200" t="s">
        <v>466</v>
      </c>
      <c r="C302" s="97"/>
      <c r="D302" s="97"/>
      <c r="E302" s="228"/>
    </row>
    <row r="303" spans="1:6" x14ac:dyDescent="0.2">
      <c r="A303" s="139"/>
      <c r="B303" s="140"/>
      <c r="C303" s="97"/>
      <c r="D303" s="97"/>
      <c r="E303" s="228"/>
    </row>
    <row r="304" spans="1:6" ht="178.5" x14ac:dyDescent="0.2">
      <c r="A304" s="139" t="s">
        <v>176</v>
      </c>
      <c r="B304" s="140" t="s">
        <v>470</v>
      </c>
      <c r="C304" s="97" t="s">
        <v>32</v>
      </c>
      <c r="D304" s="123">
        <v>8</v>
      </c>
      <c r="E304" s="155"/>
      <c r="F304" s="126">
        <f>D304*E304</f>
        <v>0</v>
      </c>
    </row>
    <row r="305" spans="1:6" x14ac:dyDescent="0.2">
      <c r="A305" s="139"/>
      <c r="B305" s="140"/>
      <c r="C305" s="97"/>
      <c r="D305" s="97"/>
      <c r="E305" s="228"/>
    </row>
    <row r="306" spans="1:6" ht="165.75" x14ac:dyDescent="0.2">
      <c r="A306" s="139" t="s">
        <v>177</v>
      </c>
      <c r="B306" s="140" t="s">
        <v>468</v>
      </c>
      <c r="C306" s="97" t="s">
        <v>32</v>
      </c>
      <c r="D306" s="123">
        <v>2</v>
      </c>
      <c r="E306" s="155"/>
      <c r="F306" s="126">
        <f>D306*E306</f>
        <v>0</v>
      </c>
    </row>
    <row r="307" spans="1:6" x14ac:dyDescent="0.2">
      <c r="A307" s="139"/>
      <c r="B307" s="140"/>
      <c r="C307" s="97"/>
      <c r="D307" s="97"/>
      <c r="E307" s="228"/>
    </row>
    <row r="308" spans="1:6" ht="153" x14ac:dyDescent="0.2">
      <c r="A308" s="139" t="s">
        <v>178</v>
      </c>
      <c r="B308" s="140" t="s">
        <v>469</v>
      </c>
      <c r="C308" s="97" t="s">
        <v>32</v>
      </c>
      <c r="D308" s="123">
        <v>1</v>
      </c>
      <c r="E308" s="155"/>
      <c r="F308" s="126">
        <f>D308*E308</f>
        <v>0</v>
      </c>
    </row>
    <row r="309" spans="1:6" x14ac:dyDescent="0.2">
      <c r="A309" s="139"/>
      <c r="B309" s="140"/>
      <c r="C309" s="97"/>
      <c r="D309" s="123"/>
      <c r="E309" s="155"/>
      <c r="F309" s="126"/>
    </row>
    <row r="310" spans="1:6" x14ac:dyDescent="0.2">
      <c r="A310" s="139"/>
      <c r="B310" s="200" t="s">
        <v>467</v>
      </c>
      <c r="C310" s="97"/>
      <c r="D310" s="123"/>
      <c r="E310" s="155"/>
      <c r="F310" s="126"/>
    </row>
    <row r="311" spans="1:6" x14ac:dyDescent="0.2">
      <c r="A311" s="139"/>
      <c r="B311" s="140"/>
      <c r="C311" s="97"/>
      <c r="D311" s="123"/>
      <c r="E311" s="155"/>
      <c r="F311" s="126"/>
    </row>
    <row r="312" spans="1:6" ht="51" x14ac:dyDescent="0.2">
      <c r="A312" s="139"/>
      <c r="B312" s="200" t="s">
        <v>609</v>
      </c>
      <c r="C312" s="97"/>
      <c r="D312" s="123"/>
      <c r="E312" s="155"/>
      <c r="F312" s="126"/>
    </row>
    <row r="313" spans="1:6" x14ac:dyDescent="0.2">
      <c r="A313" s="139"/>
      <c r="B313" s="140"/>
      <c r="C313" s="97"/>
      <c r="D313" s="123"/>
      <c r="E313" s="155"/>
      <c r="F313" s="126"/>
    </row>
    <row r="314" spans="1:6" ht="165.75" x14ac:dyDescent="0.2">
      <c r="A314" s="139" t="s">
        <v>179</v>
      </c>
      <c r="B314" s="52" t="s">
        <v>601</v>
      </c>
      <c r="C314" s="97" t="s">
        <v>32</v>
      </c>
      <c r="D314" s="123">
        <v>8</v>
      </c>
      <c r="E314" s="155"/>
      <c r="F314" s="126">
        <f>D314*E314</f>
        <v>0</v>
      </c>
    </row>
    <row r="315" spans="1:6" x14ac:dyDescent="0.2">
      <c r="A315" s="139"/>
      <c r="B315" s="52"/>
      <c r="C315" s="97"/>
      <c r="D315" s="123"/>
      <c r="E315" s="155"/>
      <c r="F315" s="126"/>
    </row>
    <row r="316" spans="1:6" ht="114.75" x14ac:dyDescent="0.2">
      <c r="A316" s="139" t="s">
        <v>180</v>
      </c>
      <c r="B316" s="52" t="s">
        <v>602</v>
      </c>
      <c r="C316" s="97" t="s">
        <v>32</v>
      </c>
      <c r="D316" s="123">
        <v>16</v>
      </c>
      <c r="E316" s="155"/>
      <c r="F316" s="126">
        <f>D316*E316</f>
        <v>0</v>
      </c>
    </row>
    <row r="317" spans="1:6" x14ac:dyDescent="0.2">
      <c r="A317" s="139"/>
      <c r="B317" s="52"/>
      <c r="C317" s="97"/>
      <c r="D317" s="123"/>
      <c r="E317" s="155"/>
      <c r="F317" s="126"/>
    </row>
    <row r="318" spans="1:6" ht="114.75" x14ac:dyDescent="0.2">
      <c r="A318" s="139" t="s">
        <v>181</v>
      </c>
      <c r="B318" s="52" t="s">
        <v>603</v>
      </c>
      <c r="C318" s="97" t="s">
        <v>32</v>
      </c>
      <c r="D318" s="123">
        <v>16</v>
      </c>
      <c r="E318" s="155"/>
      <c r="F318" s="126">
        <f>D318*E318</f>
        <v>0</v>
      </c>
    </row>
    <row r="319" spans="1:6" x14ac:dyDescent="0.2">
      <c r="A319" s="139"/>
      <c r="B319" s="52"/>
      <c r="C319" s="97"/>
      <c r="D319" s="123"/>
      <c r="E319" s="155"/>
      <c r="F319" s="126"/>
    </row>
    <row r="320" spans="1:6" ht="102" x14ac:dyDescent="0.2">
      <c r="A320" s="139" t="s">
        <v>182</v>
      </c>
      <c r="B320" s="52" t="s">
        <v>604</v>
      </c>
      <c r="C320" s="97" t="s">
        <v>32</v>
      </c>
      <c r="D320" s="123">
        <v>4</v>
      </c>
      <c r="E320" s="155"/>
      <c r="F320" s="126">
        <f>D320*E320</f>
        <v>0</v>
      </c>
    </row>
    <row r="321" spans="1:6" x14ac:dyDescent="0.2">
      <c r="A321" s="139"/>
      <c r="B321" s="52"/>
      <c r="C321" s="97"/>
      <c r="D321" s="123"/>
      <c r="E321" s="155"/>
      <c r="F321" s="126"/>
    </row>
    <row r="322" spans="1:6" ht="395.25" x14ac:dyDescent="0.2">
      <c r="A322" s="139" t="s">
        <v>183</v>
      </c>
      <c r="B322" s="52" t="s">
        <v>605</v>
      </c>
      <c r="C322" s="97" t="s">
        <v>32</v>
      </c>
      <c r="D322" s="123">
        <v>14</v>
      </c>
      <c r="E322" s="155"/>
      <c r="F322" s="126">
        <f>D322*E322</f>
        <v>0</v>
      </c>
    </row>
    <row r="323" spans="1:6" x14ac:dyDescent="0.2">
      <c r="A323" s="139"/>
      <c r="B323" s="52"/>
      <c r="C323" s="97"/>
      <c r="D323" s="123"/>
      <c r="E323" s="155"/>
      <c r="F323" s="126"/>
    </row>
    <row r="324" spans="1:6" ht="178.5" x14ac:dyDescent="0.2">
      <c r="A324" s="139" t="s">
        <v>184</v>
      </c>
      <c r="B324" s="52" t="s">
        <v>606</v>
      </c>
      <c r="C324" s="97" t="s">
        <v>32</v>
      </c>
      <c r="D324" s="123">
        <v>4</v>
      </c>
      <c r="E324" s="155"/>
      <c r="F324" s="126">
        <f>D324*E324</f>
        <v>0</v>
      </c>
    </row>
    <row r="325" spans="1:6" x14ac:dyDescent="0.2">
      <c r="A325" s="139"/>
      <c r="B325" s="52"/>
      <c r="C325" s="97"/>
      <c r="D325" s="123"/>
      <c r="E325" s="155"/>
      <c r="F325" s="126"/>
    </row>
    <row r="326" spans="1:6" ht="395.25" x14ac:dyDescent="0.2">
      <c r="A326" s="139" t="s">
        <v>185</v>
      </c>
      <c r="B326" s="52" t="s">
        <v>607</v>
      </c>
      <c r="C326" s="97" t="s">
        <v>32</v>
      </c>
      <c r="D326" s="123">
        <v>16</v>
      </c>
      <c r="E326" s="155"/>
      <c r="F326" s="126">
        <f>D326*E326</f>
        <v>0</v>
      </c>
    </row>
    <row r="327" spans="1:6" x14ac:dyDescent="0.2">
      <c r="A327" s="139"/>
      <c r="B327" s="52"/>
      <c r="C327" s="97"/>
      <c r="D327" s="123"/>
      <c r="E327" s="155"/>
      <c r="F327" s="126"/>
    </row>
    <row r="328" spans="1:6" ht="293.25" x14ac:dyDescent="0.2">
      <c r="A328" s="139" t="s">
        <v>186</v>
      </c>
      <c r="B328" s="52" t="s">
        <v>608</v>
      </c>
      <c r="C328" s="97" t="s">
        <v>32</v>
      </c>
      <c r="D328" s="123">
        <v>16</v>
      </c>
      <c r="E328" s="155"/>
      <c r="F328" s="126">
        <f>D328*E328</f>
        <v>0</v>
      </c>
    </row>
    <row r="329" spans="1:6" x14ac:dyDescent="0.2">
      <c r="A329" s="139"/>
      <c r="B329" s="52"/>
      <c r="C329" s="97"/>
      <c r="D329" s="123"/>
      <c r="E329" s="155"/>
      <c r="F329" s="126"/>
    </row>
    <row r="330" spans="1:6" ht="229.5" x14ac:dyDescent="0.2">
      <c r="A330" s="139" t="s">
        <v>487</v>
      </c>
      <c r="B330" s="140" t="s">
        <v>610</v>
      </c>
      <c r="C330" s="97" t="s">
        <v>32</v>
      </c>
      <c r="D330" s="123">
        <v>1</v>
      </c>
      <c r="E330" s="155"/>
      <c r="F330" s="126">
        <f>D330*E330</f>
        <v>0</v>
      </c>
    </row>
    <row r="331" spans="1:6" x14ac:dyDescent="0.2">
      <c r="A331" s="139"/>
      <c r="B331" s="140"/>
      <c r="C331" s="97"/>
      <c r="D331" s="123"/>
      <c r="E331" s="155"/>
      <c r="F331" s="126"/>
    </row>
    <row r="332" spans="1:6" ht="25.5" x14ac:dyDescent="0.2">
      <c r="A332" s="139"/>
      <c r="B332" s="200" t="s">
        <v>611</v>
      </c>
      <c r="C332" s="97"/>
      <c r="D332" s="123"/>
      <c r="E332" s="155"/>
      <c r="F332" s="126"/>
    </row>
    <row r="333" spans="1:6" x14ac:dyDescent="0.2">
      <c r="A333" s="139"/>
      <c r="B333" s="140"/>
      <c r="C333" s="97"/>
      <c r="D333" s="123"/>
      <c r="E333" s="155"/>
      <c r="F333" s="126"/>
    </row>
    <row r="334" spans="1:6" ht="255" x14ac:dyDescent="0.2">
      <c r="A334" s="139" t="s">
        <v>489</v>
      </c>
      <c r="B334" s="52" t="s">
        <v>619</v>
      </c>
      <c r="C334" s="97"/>
      <c r="D334" s="123"/>
      <c r="E334" s="155"/>
      <c r="F334" s="126"/>
    </row>
    <row r="335" spans="1:6" ht="165.75" x14ac:dyDescent="0.2">
      <c r="A335" s="139"/>
      <c r="B335" s="52" t="s">
        <v>618</v>
      </c>
      <c r="C335" s="97"/>
      <c r="D335" s="123"/>
      <c r="E335" s="155"/>
      <c r="F335" s="126"/>
    </row>
    <row r="336" spans="1:6" ht="25.5" x14ac:dyDescent="0.2">
      <c r="A336" s="139" t="s">
        <v>637</v>
      </c>
      <c r="B336" s="52" t="s">
        <v>612</v>
      </c>
      <c r="C336" s="97" t="s">
        <v>32</v>
      </c>
      <c r="D336" s="123">
        <v>12</v>
      </c>
      <c r="E336" s="155"/>
      <c r="F336" s="126">
        <f>D336*E336</f>
        <v>0</v>
      </c>
    </row>
    <row r="337" spans="1:6" ht="25.5" x14ac:dyDescent="0.2">
      <c r="A337" s="139" t="s">
        <v>638</v>
      </c>
      <c r="B337" s="52" t="s">
        <v>613</v>
      </c>
      <c r="C337" s="97" t="s">
        <v>32</v>
      </c>
      <c r="D337" s="123">
        <v>2</v>
      </c>
      <c r="E337" s="155"/>
      <c r="F337" s="126">
        <f>D337*E337</f>
        <v>0</v>
      </c>
    </row>
    <row r="338" spans="1:6" ht="25.5" x14ac:dyDescent="0.2">
      <c r="A338" s="139" t="s">
        <v>639</v>
      </c>
      <c r="B338" s="52" t="s">
        <v>614</v>
      </c>
      <c r="C338" s="97" t="s">
        <v>32</v>
      </c>
      <c r="D338" s="123">
        <v>2</v>
      </c>
      <c r="E338" s="155"/>
      <c r="F338" s="126">
        <f>D338*E338</f>
        <v>0</v>
      </c>
    </row>
    <row r="339" spans="1:6" ht="63.75" x14ac:dyDescent="0.2">
      <c r="A339" s="139" t="s">
        <v>660</v>
      </c>
      <c r="B339" s="140" t="s">
        <v>659</v>
      </c>
      <c r="C339" s="97" t="s">
        <v>32</v>
      </c>
      <c r="D339" s="123">
        <v>16</v>
      </c>
      <c r="E339" s="155"/>
      <c r="F339" s="126">
        <f>D339*E339</f>
        <v>0</v>
      </c>
    </row>
    <row r="340" spans="1:6" x14ac:dyDescent="0.2">
      <c r="A340" s="139"/>
      <c r="B340" s="140"/>
      <c r="C340" s="97"/>
      <c r="D340" s="123"/>
      <c r="E340" s="155"/>
      <c r="F340" s="126"/>
    </row>
    <row r="341" spans="1:6" ht="191.25" x14ac:dyDescent="0.2">
      <c r="A341" s="139" t="s">
        <v>491</v>
      </c>
      <c r="B341" s="52" t="s">
        <v>620</v>
      </c>
      <c r="C341" s="97"/>
      <c r="D341" s="123"/>
      <c r="E341" s="155"/>
      <c r="F341" s="126"/>
    </row>
    <row r="342" spans="1:6" ht="114.75" x14ac:dyDescent="0.2">
      <c r="A342" s="139"/>
      <c r="B342" s="52" t="s">
        <v>621</v>
      </c>
      <c r="C342" s="97"/>
      <c r="D342" s="123"/>
      <c r="E342" s="155"/>
      <c r="F342" s="126"/>
    </row>
    <row r="343" spans="1:6" ht="25.5" x14ac:dyDescent="0.2">
      <c r="A343" s="139" t="s">
        <v>637</v>
      </c>
      <c r="B343" s="52" t="s">
        <v>622</v>
      </c>
      <c r="C343" s="97" t="s">
        <v>32</v>
      </c>
      <c r="D343" s="123">
        <v>1</v>
      </c>
      <c r="E343" s="155"/>
      <c r="F343" s="126">
        <f>D343*E343</f>
        <v>0</v>
      </c>
    </row>
    <row r="344" spans="1:6" x14ac:dyDescent="0.2">
      <c r="A344" s="139"/>
      <c r="B344" s="52"/>
      <c r="C344" s="97"/>
      <c r="D344" s="123"/>
      <c r="E344" s="155"/>
      <c r="F344" s="126"/>
    </row>
    <row r="345" spans="1:6" ht="140.25" x14ac:dyDescent="0.2">
      <c r="A345" s="139" t="s">
        <v>492</v>
      </c>
      <c r="B345" s="52" t="s">
        <v>624</v>
      </c>
      <c r="C345" s="97"/>
      <c r="D345" s="123"/>
      <c r="E345" s="155"/>
      <c r="F345" s="126"/>
    </row>
    <row r="346" spans="1:6" ht="267.75" x14ac:dyDescent="0.2">
      <c r="A346" s="139"/>
      <c r="B346" s="52" t="s">
        <v>623</v>
      </c>
      <c r="C346" s="97" t="s">
        <v>32</v>
      </c>
      <c r="D346" s="123">
        <v>16</v>
      </c>
      <c r="E346" s="155"/>
      <c r="F346" s="126">
        <f>D346*E346</f>
        <v>0</v>
      </c>
    </row>
    <row r="347" spans="1:6" x14ac:dyDescent="0.2">
      <c r="A347" s="139"/>
      <c r="B347" s="52"/>
      <c r="C347" s="97"/>
      <c r="D347" s="123"/>
      <c r="E347" s="155"/>
      <c r="F347" s="126"/>
    </row>
    <row r="348" spans="1:6" ht="127.5" x14ac:dyDescent="0.2">
      <c r="A348" s="139" t="s">
        <v>494</v>
      </c>
      <c r="B348" s="52" t="s">
        <v>626</v>
      </c>
      <c r="C348" s="97"/>
      <c r="D348" s="123"/>
      <c r="E348" s="155"/>
      <c r="F348" s="126"/>
    </row>
    <row r="349" spans="1:6" ht="339" customHeight="1" x14ac:dyDescent="0.2">
      <c r="A349" s="139"/>
      <c r="B349" s="52" t="s">
        <v>625</v>
      </c>
      <c r="C349" s="97" t="s">
        <v>32</v>
      </c>
      <c r="D349" s="123">
        <v>14</v>
      </c>
      <c r="E349" s="155"/>
      <c r="F349" s="126">
        <f>D349*E349</f>
        <v>0</v>
      </c>
    </row>
    <row r="350" spans="1:6" x14ac:dyDescent="0.2">
      <c r="A350" s="139"/>
      <c r="B350" s="52"/>
      <c r="C350" s="97"/>
      <c r="D350" s="123"/>
      <c r="E350" s="155"/>
      <c r="F350" s="126"/>
    </row>
    <row r="351" spans="1:6" ht="140.25" x14ac:dyDescent="0.2">
      <c r="A351" s="139" t="s">
        <v>499</v>
      </c>
      <c r="B351" s="52" t="s">
        <v>628</v>
      </c>
      <c r="C351" s="97"/>
      <c r="D351" s="123"/>
      <c r="E351" s="155"/>
      <c r="F351" s="126"/>
    </row>
    <row r="352" spans="1:6" ht="216.75" x14ac:dyDescent="0.2">
      <c r="A352" s="139"/>
      <c r="B352" s="52" t="s">
        <v>627</v>
      </c>
      <c r="C352" s="97" t="s">
        <v>32</v>
      </c>
      <c r="D352" s="123">
        <v>4</v>
      </c>
      <c r="E352" s="155"/>
      <c r="F352" s="126">
        <f>D352*E352</f>
        <v>0</v>
      </c>
    </row>
    <row r="353" spans="1:6" x14ac:dyDescent="0.2">
      <c r="A353" s="139"/>
      <c r="B353" s="52"/>
      <c r="C353" s="97"/>
      <c r="D353" s="123"/>
      <c r="E353" s="155"/>
      <c r="F353" s="126"/>
    </row>
    <row r="354" spans="1:6" ht="183" x14ac:dyDescent="0.2">
      <c r="A354" s="139" t="s">
        <v>495</v>
      </c>
      <c r="B354" s="222" t="s">
        <v>629</v>
      </c>
      <c r="C354" s="97"/>
      <c r="D354" s="123"/>
      <c r="E354" s="155"/>
      <c r="F354" s="126"/>
    </row>
    <row r="355" spans="1:6" ht="270" x14ac:dyDescent="0.2">
      <c r="A355" s="139"/>
      <c r="B355" s="52" t="s">
        <v>630</v>
      </c>
      <c r="C355" s="97" t="s">
        <v>32</v>
      </c>
      <c r="D355" s="123">
        <v>16</v>
      </c>
      <c r="E355" s="155"/>
      <c r="F355" s="126">
        <f>D355*E355</f>
        <v>0</v>
      </c>
    </row>
    <row r="356" spans="1:6" x14ac:dyDescent="0.2">
      <c r="A356" s="139"/>
      <c r="B356" s="52"/>
      <c r="C356" s="97"/>
      <c r="D356" s="123"/>
      <c r="E356" s="155"/>
      <c r="F356" s="126"/>
    </row>
    <row r="357" spans="1:6" ht="257.25" x14ac:dyDescent="0.2">
      <c r="A357" s="139" t="s">
        <v>500</v>
      </c>
      <c r="B357" s="223" t="s">
        <v>615</v>
      </c>
      <c r="C357" s="97" t="s">
        <v>32</v>
      </c>
      <c r="D357" s="123">
        <v>16</v>
      </c>
      <c r="E357" s="155"/>
      <c r="F357" s="126">
        <f>D357*E357</f>
        <v>0</v>
      </c>
    </row>
    <row r="358" spans="1:6" x14ac:dyDescent="0.2">
      <c r="A358" s="139"/>
      <c r="B358" s="52"/>
      <c r="C358" s="97"/>
      <c r="D358" s="123"/>
      <c r="E358" s="155"/>
      <c r="F358" s="126"/>
    </row>
    <row r="359" spans="1:6" ht="340.5" x14ac:dyDescent="0.2">
      <c r="A359" s="139" t="s">
        <v>501</v>
      </c>
      <c r="B359" s="222" t="s">
        <v>616</v>
      </c>
      <c r="C359" s="97" t="s">
        <v>32</v>
      </c>
      <c r="D359" s="123">
        <v>4</v>
      </c>
      <c r="E359" s="155"/>
      <c r="F359" s="126">
        <f>D359*E359</f>
        <v>0</v>
      </c>
    </row>
    <row r="360" spans="1:6" x14ac:dyDescent="0.2">
      <c r="A360" s="139"/>
      <c r="B360" s="52"/>
      <c r="C360" s="97"/>
      <c r="D360" s="123"/>
      <c r="E360" s="155"/>
      <c r="F360" s="126"/>
    </row>
    <row r="361" spans="1:6" ht="168" x14ac:dyDescent="0.2">
      <c r="A361" s="139" t="s">
        <v>502</v>
      </c>
      <c r="B361" s="222" t="s">
        <v>617</v>
      </c>
      <c r="C361" s="97" t="s">
        <v>32</v>
      </c>
      <c r="D361" s="123">
        <v>8</v>
      </c>
      <c r="E361" s="155"/>
      <c r="F361" s="126">
        <f>D361*E361</f>
        <v>0</v>
      </c>
    </row>
    <row r="362" spans="1:6" x14ac:dyDescent="0.2">
      <c r="A362" s="139"/>
      <c r="B362" s="140"/>
      <c r="C362" s="97"/>
      <c r="D362" s="123"/>
      <c r="E362" s="155"/>
      <c r="F362" s="126"/>
    </row>
    <row r="363" spans="1:6" ht="114.75" x14ac:dyDescent="0.2">
      <c r="A363" s="139" t="s">
        <v>503</v>
      </c>
      <c r="B363" s="224" t="s">
        <v>631</v>
      </c>
      <c r="C363" s="97" t="s">
        <v>32</v>
      </c>
      <c r="D363" s="123">
        <v>16</v>
      </c>
      <c r="E363" s="155"/>
      <c r="F363" s="126">
        <f>D363*E363</f>
        <v>0</v>
      </c>
    </row>
    <row r="364" spans="1:6" x14ac:dyDescent="0.2">
      <c r="A364" s="139"/>
      <c r="B364" s="140"/>
      <c r="C364" s="97"/>
      <c r="D364" s="123"/>
      <c r="E364" s="155"/>
      <c r="F364" s="126"/>
    </row>
    <row r="365" spans="1:6" ht="216.75" x14ac:dyDescent="0.2">
      <c r="A365" s="139" t="s">
        <v>504</v>
      </c>
      <c r="B365" s="140" t="s">
        <v>662</v>
      </c>
      <c r="C365" s="97" t="s">
        <v>32</v>
      </c>
      <c r="D365" s="123">
        <v>16</v>
      </c>
      <c r="E365" s="155"/>
      <c r="F365" s="126">
        <f>D365*E365</f>
        <v>0</v>
      </c>
    </row>
    <row r="366" spans="1:6" x14ac:dyDescent="0.2">
      <c r="A366" s="139"/>
      <c r="B366" s="140"/>
      <c r="C366" s="97"/>
      <c r="D366" s="97"/>
      <c r="E366" s="228"/>
    </row>
    <row r="367" spans="1:6" ht="15" x14ac:dyDescent="0.25">
      <c r="A367" s="139" t="s">
        <v>333</v>
      </c>
      <c r="B367" s="119" t="s">
        <v>421</v>
      </c>
      <c r="C367" s="142"/>
      <c r="D367" s="143"/>
      <c r="E367" s="160"/>
      <c r="F367" s="122">
        <f>SUM(F280:F366)</f>
        <v>0</v>
      </c>
    </row>
    <row r="369" spans="1:6" ht="15.75" x14ac:dyDescent="0.2">
      <c r="A369" s="141" t="s">
        <v>341</v>
      </c>
      <c r="B369" s="141" t="s">
        <v>650</v>
      </c>
      <c r="C369" s="97"/>
      <c r="D369" s="123"/>
      <c r="E369" s="155"/>
      <c r="F369" s="126"/>
    </row>
    <row r="370" spans="1:6" ht="15.75" x14ac:dyDescent="0.25">
      <c r="A370" s="141"/>
      <c r="B370" s="141"/>
      <c r="C370" s="142"/>
      <c r="D370" s="143"/>
      <c r="E370" s="160"/>
      <c r="F370" s="144"/>
    </row>
    <row r="371" spans="1:6" ht="140.25" x14ac:dyDescent="0.2">
      <c r="A371" s="96" t="s">
        <v>18</v>
      </c>
      <c r="B371" s="105" t="s">
        <v>655</v>
      </c>
      <c r="C371" s="97" t="s">
        <v>56</v>
      </c>
      <c r="D371" s="123">
        <v>10</v>
      </c>
      <c r="E371" s="161">
        <f>F367+F245+F194+F151+F103+F43</f>
        <v>0</v>
      </c>
      <c r="F371" s="126">
        <f>D371*E371%</f>
        <v>0</v>
      </c>
    </row>
    <row r="372" spans="1:6" x14ac:dyDescent="0.2">
      <c r="A372" s="96"/>
      <c r="C372" s="97"/>
      <c r="D372" s="123"/>
      <c r="E372" s="155"/>
      <c r="F372" s="126"/>
    </row>
    <row r="373" spans="1:6" ht="15" x14ac:dyDescent="0.2">
      <c r="A373" s="119" t="s">
        <v>649</v>
      </c>
      <c r="B373" s="119" t="s">
        <v>651</v>
      </c>
      <c r="C373" s="97"/>
      <c r="D373" s="123"/>
      <c r="E373" s="155"/>
      <c r="F373" s="126">
        <f>SUM(F371:F372)</f>
        <v>0</v>
      </c>
    </row>
    <row r="374" spans="1:6" x14ac:dyDescent="0.2">
      <c r="A374" s="96"/>
      <c r="C374" s="97"/>
      <c r="D374" s="123"/>
      <c r="E374" s="155"/>
      <c r="F374" s="126"/>
    </row>
    <row r="375" spans="1:6" x14ac:dyDescent="0.2">
      <c r="A375" s="96"/>
      <c r="C375" s="97"/>
      <c r="D375" s="123"/>
      <c r="E375" s="155"/>
      <c r="F375" s="126"/>
    </row>
  </sheetData>
  <sheetProtection sheet="1" objects="1" scenarios="1" sort="0" autoFilter="0"/>
  <phoneticPr fontId="25" type="noConversion"/>
  <pageMargins left="0.98425196850393704" right="0.19685039370078741" top="0.59055118110236227" bottom="0.59055118110236227" header="0.31496062992125984" footer="0.31496062992125984"/>
  <pageSetup paperSize="9" scale="96" firstPageNumber="0" fitToHeight="0" orientation="portrait" horizontalDpi="300" verticalDpi="300" r:id="rId1"/>
  <headerFooter alignWithMargins="0">
    <oddHeader>&amp;LEkonomska fakulteta v Ljubljani&amp;CSCORPIO STUDIO D.O.O.
&amp;RŠt. projekta: 22-001</oddHeader>
    <oddFooter>&amp;LPopis GO del&amp;CStran &amp;P od &amp;N</oddFooter>
  </headerFooter>
  <rowBreaks count="5" manualBreakCount="5">
    <brk id="44" max="16383" man="1"/>
    <brk id="104" max="16383" man="1"/>
    <brk id="152" max="16383" man="1"/>
    <brk id="195" max="16383" man="1"/>
    <brk id="2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E1"/>
  <sheetViews>
    <sheetView workbookViewId="0"/>
  </sheetViews>
  <sheetFormatPr defaultRowHeight="12.75" x14ac:dyDescent="0.2"/>
  <cols>
    <col min="1" max="4" width="9.140625" style="7"/>
    <col min="5" max="5" width="9.140625" style="22"/>
    <col min="6" max="16384" width="9.140625" style="7"/>
  </cols>
  <sheetData/>
  <sheetProtection sheet="1" objects="1" scenarios="1" sort="0" autoFilter="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NASLOVNA</vt:lpstr>
      <vt:lpstr>REKAPITULACIJA</vt:lpstr>
      <vt:lpstr>SPLOŠNA DOLOČILA</vt:lpstr>
      <vt:lpstr>GRADBENA DELA</vt:lpstr>
      <vt:lpstr>OBRTNIŠKA DELA</vt:lpstr>
      <vt:lpstr>List1</vt:lpstr>
      <vt:lpstr>'GRADBENA DELA'!Excel_BuiltIn_Print_Area</vt:lpstr>
      <vt:lpstr>'OBRTNIŠKA DELA'!Excel_BuiltIn_Print_Area</vt:lpstr>
      <vt:lpstr>REKAPITULACIJA!Excel_BuiltIn_Print_Area</vt:lpstr>
      <vt:lpstr>'GRADBENA DELA'!Področje_tiskanja</vt:lpstr>
      <vt:lpstr>'OBRTNIŠKA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aluki</dc:creator>
  <cp:lastModifiedBy>Aljoša Trtnik</cp:lastModifiedBy>
  <cp:lastPrinted>2026-05-29T06:13:04Z</cp:lastPrinted>
  <dcterms:created xsi:type="dcterms:W3CDTF">2021-06-10T19:03:42Z</dcterms:created>
  <dcterms:modified xsi:type="dcterms:W3CDTF">2026-07-22T09:49:37Z</dcterms:modified>
</cp:coreProperties>
</file>